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Zestawienie" sheetId="1" state="visible" r:id="rId3"/>
    <sheet name="Piętro I" sheetId="2" state="visible" r:id="rId4"/>
    <sheet name="Piętro IV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<sst xmlns="http://schemas.openxmlformats.org/spreadsheetml/2006/main" count="70" uniqueCount="40">
  <si>
    <t xml:space="preserve">Dostawa i montaż osłon okiennych dla Izby Administracji Skarbowej w Krakowie US w Nowym Targu Tysiąclecia 33</t>
  </si>
  <si>
    <t xml:space="preserve">                   Załącznik nr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</si>
  <si>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</si>
  <si>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</si>
  <si>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</si>
  <si>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</si>
  <si>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w Nowym Targu Tysiąclecia 33 </t>
    </r>
    <r>
      <rPr>
        <b val="true"/>
        <sz val="10"/>
        <rFont val="Arial"/>
        <family val="2"/>
        <charset val="238"/>
      </rPr>
      <t xml:space="preserve">Piętro 1</t>
    </r>
  </si>
  <si>
    <r>
      <rPr>
        <sz val="10"/>
        <rFont val="Arial"/>
        <family val="2"/>
        <charset val="238"/>
      </rPr>
      <t xml:space="preserve">Izba Administracji Skarbowej w Krakowie_US w Nowym Targu Tysiąclecia 33_</t>
    </r>
    <r>
      <rPr>
        <b val="true"/>
        <sz val="10"/>
        <rFont val="Arial"/>
        <family val="2"/>
        <charset val="238"/>
      </rPr>
      <t xml:space="preserve">Piętro 4</t>
    </r>
  </si>
  <si>
    <t xml:space="preserve">Izba Administracji Skarbowej w Krakowie, US w Nowym Targu Tysiąclecia 33</t>
  </si>
  <si>
    <t xml:space="preserve">Piętro I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</si>
  <si>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</si>
  <si>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</si>
  <si>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</si>
  <si>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000000"/>
        <rFont val="Arial"/>
        <family val="2"/>
        <charset val="238"/>
      </rPr>
      <t xml:space="preserve">Orientacyjne wymiary</t>
    </r>
    <r>
      <rPr>
        <b val="true"/>
        <strike val="true"/>
        <sz val="10"/>
        <color rgb="FF000000"/>
        <rFont val="Arial"/>
        <family val="2"/>
        <charset val="238"/>
      </rPr>
      <t xml:space="preserve"> otworów okiennych/okien/</t>
    </r>
    <r>
      <rPr>
        <b val="true"/>
        <sz val="10"/>
        <color rgb="FF000000"/>
        <rFont val="Arial"/>
        <family val="2"/>
        <charset val="238"/>
      </rPr>
      <t xml:space="preserve">kwater
[szerokość] 
[m]</t>
    </r>
  </si>
  <si>
    <t xml:space="preserve">Orientacyjne wymiary otworów okiennych/okien/kwater
[wysokość] 
[m]</t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</si>
  <si>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</si>
  <si>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</si>
  <si>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</si>
  <si>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</si>
  <si>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</si>
  <si>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</si>
  <si>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w Nowym Targu Tysiąclecia 33_Piętro 1</t>
  </si>
  <si>
    <t xml:space="preserve">108</t>
  </si>
  <si>
    <t xml:space="preserve">skrzydło okna</t>
  </si>
  <si>
    <t xml:space="preserve">tak</t>
  </si>
  <si>
    <t xml:space="preserve">rolety</t>
  </si>
  <si>
    <t xml:space="preserve">wysoki</t>
  </si>
  <si>
    <t xml:space="preserve">wschód</t>
  </si>
  <si>
    <t xml:space="preserve">jasny z powłoką termiczną</t>
  </si>
  <si>
    <t xml:space="preserve">173x207</t>
  </si>
  <si>
    <t xml:space="preserve">Piętro IV</t>
  </si>
  <si>
    <t xml:space="preserve">Orientacyjne wymiary otworów okiennych/okien/kwater
[szerokość] 
[m]</t>
  </si>
  <si>
    <t xml:space="preserve">Izba Administracji Skarbowej w Krakowie US w Nowym Targu Tysiąclecia 33 _Piętro 4</t>
  </si>
  <si>
    <t xml:space="preserve">410</t>
  </si>
  <si>
    <t xml:space="preserve">nie</t>
  </si>
  <si>
    <t xml:space="preserve">średni</t>
  </si>
  <si>
    <t xml:space="preserve">jasny</t>
  </si>
  <si>
    <t xml:space="preserve">404</t>
  </si>
  <si>
    <t xml:space="preserve">zachód</t>
  </si>
  <si>
    <t xml:space="preserve">407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</si>
</sst>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@"/>
    <numFmt numFmtId="169" formatCode="#,##0.00"/>
  </numFmts>
  <fonts count="1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trike val="true"/>
      <sz val="10"/>
      <color rgb="FF00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7" activeCellId="0" sqref="C7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39.75" hidden="false" customHeight="true" outlineLevel="0" collapsed="false">
      <c r="B6" s="17" t="n">
        <v>2</v>
      </c>
      <c r="C6" s="18" t="s">
        <v>6</v>
      </c>
      <c r="D6" s="19" t="n">
        <f aca="false">'Piętro I'!$H$7</f>
        <v>2</v>
      </c>
      <c r="E6" s="20" t="n">
        <f aca="false">'Piętro I'!$I$7</f>
        <v>2.5536</v>
      </c>
      <c r="F6" s="21"/>
      <c r="G6" s="16"/>
      <c r="H6" s="6"/>
    </row>
    <row r="7" customFormat="false" ht="42.75" hidden="false" customHeight="true" outlineLevel="0" collapsed="false">
      <c r="B7" s="17" t="n">
        <v>5</v>
      </c>
      <c r="C7" s="18" t="s">
        <v>7</v>
      </c>
      <c r="D7" s="19" t="n">
        <f aca="false">'Piętro IV'!H9</f>
        <v>6</v>
      </c>
      <c r="E7" s="20" t="n">
        <f aca="false">'Piętro IV'!I9</f>
        <v>7.752</v>
      </c>
      <c r="F7" s="21"/>
    </row>
    <row r="8" customFormat="false" ht="23.25" hidden="false" customHeight="true" outlineLevel="0" collapsed="false">
      <c r="B8" s="22"/>
      <c r="C8" s="23"/>
      <c r="D8" s="24" t="n">
        <f aca="false">SUM(D6:D7)</f>
        <v>8</v>
      </c>
      <c r="E8" s="25" t="n">
        <f aca="false">SUM(E6:E7)</f>
        <v>10.3056</v>
      </c>
      <c r="F8" s="26"/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E17" activeCellId="0" sqref="E17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7" width="14.14"/>
    <col collapsed="false" customWidth="true" hidden="false" outlineLevel="0" max="5" min="5" style="28" width="18"/>
    <col collapsed="false" customWidth="true" hidden="false" outlineLevel="0" max="6" min="6" style="2" width="23.14"/>
    <col collapsed="false" customWidth="true" hidden="false" outlineLevel="0" max="7" min="7" style="2" width="14.86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29" t="s">
        <v>8</v>
      </c>
      <c r="C2" s="29"/>
      <c r="D2" s="29"/>
      <c r="E2" s="29"/>
      <c r="F2" s="29"/>
      <c r="G2" s="30"/>
    </row>
    <row r="3" customFormat="false" ht="15" hidden="false" customHeight="false" outlineLevel="0" collapsed="false">
      <c r="B3" s="7"/>
      <c r="C3" s="8"/>
      <c r="D3" s="31"/>
      <c r="E3" s="32"/>
      <c r="F3" s="7"/>
      <c r="G3" s="7"/>
    </row>
    <row r="4" customFormat="false" ht="36" hidden="false" customHeight="true" outlineLevel="0" collapsed="false">
      <c r="B4" s="33" t="s">
        <v>9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10</v>
      </c>
      <c r="D5" s="35" t="s">
        <v>11</v>
      </c>
      <c r="E5" s="35" t="s">
        <v>12</v>
      </c>
      <c r="F5" s="34" t="s">
        <v>13</v>
      </c>
      <c r="G5" s="34" t="s">
        <v>14</v>
      </c>
      <c r="H5" s="36" t="s">
        <v>15</v>
      </c>
      <c r="I5" s="36" t="s">
        <v>5</v>
      </c>
      <c r="J5" s="37" t="s">
        <v>16</v>
      </c>
      <c r="K5" s="38" t="s">
        <v>17</v>
      </c>
      <c r="L5" s="39" t="s">
        <v>18</v>
      </c>
      <c r="M5" s="38" t="s">
        <v>19</v>
      </c>
      <c r="N5" s="38" t="s">
        <v>20</v>
      </c>
    </row>
    <row r="6" customFormat="false" ht="38.25" hidden="false" customHeight="true" outlineLevel="0" collapsed="false">
      <c r="B6" s="40" t="n">
        <v>1</v>
      </c>
      <c r="C6" s="41" t="s">
        <v>21</v>
      </c>
      <c r="D6" s="42" t="s">
        <v>22</v>
      </c>
      <c r="E6" s="43" t="s">
        <v>23</v>
      </c>
      <c r="F6" s="44" t="n">
        <v>0.84</v>
      </c>
      <c r="G6" s="44" t="n">
        <v>1.52</v>
      </c>
      <c r="H6" s="45" t="n">
        <v>2</v>
      </c>
      <c r="I6" s="44" t="n">
        <f aca="false">F6*G6*H6</f>
        <v>2.5536</v>
      </c>
      <c r="J6" s="46" t="s">
        <v>24</v>
      </c>
      <c r="K6" s="45" t="s">
        <v>25</v>
      </c>
      <c r="L6" s="47" t="s">
        <v>26</v>
      </c>
      <c r="M6" s="47" t="s">
        <v>27</v>
      </c>
      <c r="N6" s="47" t="s">
        <v>28</v>
      </c>
    </row>
    <row r="7" customFormat="false" ht="16.5" hidden="false" customHeight="true" outlineLevel="0" collapsed="false">
      <c r="B7" s="48"/>
      <c r="C7" s="48"/>
      <c r="D7" s="48"/>
      <c r="E7" s="48"/>
      <c r="F7" s="48"/>
      <c r="G7" s="48"/>
      <c r="H7" s="49" t="n">
        <f aca="false">SUM(H6)</f>
        <v>2</v>
      </c>
      <c r="I7" s="50" t="n">
        <f aca="false">SUM(I6)</f>
        <v>2.5536</v>
      </c>
      <c r="J7" s="51"/>
      <c r="K7" s="52"/>
    </row>
    <row r="8" customFormat="false" ht="30.75" hidden="false" customHeight="true" outlineLevel="0" collapsed="false">
      <c r="B8" s="53"/>
      <c r="C8" s="54"/>
      <c r="D8" s="54"/>
      <c r="E8" s="54"/>
      <c r="F8" s="54"/>
      <c r="G8" s="55"/>
    </row>
    <row r="10" customFormat="false" ht="12.75" hidden="false" customHeight="false" outlineLevel="0" collapsed="false">
      <c r="J10" s="3"/>
    </row>
    <row r="11" customFormat="false" ht="12.75" hidden="false" customHeight="false" outlineLevel="0" collapsed="false">
      <c r="J11" s="3"/>
    </row>
    <row r="12" customFormat="false" ht="12.75" hidden="false" customHeight="false" outlineLevel="0" collapsed="false">
      <c r="D12" s="56"/>
      <c r="J12" s="3"/>
    </row>
    <row r="13" customFormat="false" ht="12.75" hidden="false" customHeight="false" outlineLevel="0" collapsed="false">
      <c r="J13" s="3"/>
    </row>
    <row r="18" customFormat="false" ht="12.75" hidden="false" customHeight="false" outlineLevel="0" collapsed="false">
      <c r="I18" s="57"/>
    </row>
    <row r="65031" customFormat="false" ht="12.75" hidden="false" customHeight="false" outlineLevel="0" collapsed="false">
      <c r="F65031" s="2" t="s">
        <v>29</v>
      </c>
    </row>
  </sheetData>
  <mergeCells count="3">
    <mergeCell ref="B2:F2"/>
    <mergeCell ref="B4:K4"/>
    <mergeCell ref="C8:F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14" activeCellId="0" sqref="C14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7" width="14.14"/>
    <col collapsed="false" customWidth="true" hidden="false" outlineLevel="0" max="5" min="5" style="28" width="18"/>
    <col collapsed="false" customWidth="true" hidden="false" outlineLevel="0" max="6" min="6" style="2" width="23.14"/>
    <col collapsed="false" customWidth="true" hidden="false" outlineLevel="0" max="7" min="7" style="2" width="1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41" min="15" style="1" width="9.14"/>
    <col collapsed="false" customWidth="true" hidden="false" outlineLevel="0" max="242" min="242" style="1" width="4.57"/>
    <col collapsed="false" customWidth="true" hidden="false" outlineLevel="0" max="243" min="243" style="1" width="33.57"/>
    <col collapsed="false" customWidth="true" hidden="false" outlineLevel="0" max="244" min="244" style="1" width="14.14"/>
    <col collapsed="false" customWidth="true" hidden="false" outlineLevel="0" max="245" min="245" style="1" width="18"/>
    <col collapsed="false" customWidth="true" hidden="false" outlineLevel="0" max="246" min="246" style="1" width="29.29"/>
    <col collapsed="false" customWidth="true" hidden="false" outlineLevel="0" max="247" min="247" style="1" width="16.57"/>
    <col collapsed="false" customWidth="true" hidden="false" outlineLevel="0" max="248" min="248" style="1" width="13.57"/>
    <col collapsed="false" customWidth="true" hidden="false" outlineLevel="0" max="249" min="249" style="1" width="16.57"/>
    <col collapsed="false" customWidth="true" hidden="false" outlineLevel="0" max="250" min="250" style="1" width="12"/>
    <col collapsed="false" customWidth="true" hidden="false" outlineLevel="0" max="252" min="251" style="1" width="16"/>
    <col collapsed="false" customWidth="true" hidden="false" outlineLevel="0" max="253" min="253" style="1" width="20.29"/>
    <col collapsed="false" customWidth="true" hidden="false" outlineLevel="0" max="254" min="254" style="1" width="20.71"/>
    <col collapsed="false" customWidth="false" hidden="false" outlineLevel="0" max="497" min="255" style="1" width="9.14"/>
    <col collapsed="false" customWidth="true" hidden="false" outlineLevel="0" max="498" min="498" style="1" width="4.57"/>
    <col collapsed="false" customWidth="true" hidden="false" outlineLevel="0" max="499" min="499" style="1" width="33.57"/>
    <col collapsed="false" customWidth="true" hidden="false" outlineLevel="0" max="500" min="500" style="1" width="14.14"/>
    <col collapsed="false" customWidth="true" hidden="false" outlineLevel="0" max="501" min="501" style="1" width="18"/>
    <col collapsed="false" customWidth="true" hidden="false" outlineLevel="0" max="502" min="502" style="1" width="29.29"/>
    <col collapsed="false" customWidth="true" hidden="false" outlineLevel="0" max="503" min="503" style="1" width="16.57"/>
    <col collapsed="false" customWidth="true" hidden="false" outlineLevel="0" max="504" min="504" style="1" width="13.57"/>
    <col collapsed="false" customWidth="true" hidden="false" outlineLevel="0" max="505" min="505" style="1" width="16.57"/>
    <col collapsed="false" customWidth="true" hidden="false" outlineLevel="0" max="506" min="506" style="1" width="12"/>
    <col collapsed="false" customWidth="true" hidden="false" outlineLevel="0" max="508" min="507" style="1" width="16"/>
    <col collapsed="false" customWidth="true" hidden="false" outlineLevel="0" max="509" min="509" style="1" width="20.29"/>
    <col collapsed="false" customWidth="true" hidden="false" outlineLevel="0" max="510" min="510" style="1" width="20.71"/>
    <col collapsed="false" customWidth="false" hidden="false" outlineLevel="0" max="753" min="511" style="1" width="9.14"/>
    <col collapsed="false" customWidth="true" hidden="false" outlineLevel="0" max="754" min="754" style="1" width="4.57"/>
    <col collapsed="false" customWidth="true" hidden="false" outlineLevel="0" max="755" min="755" style="1" width="33.57"/>
    <col collapsed="false" customWidth="true" hidden="false" outlineLevel="0" max="756" min="756" style="1" width="14.14"/>
    <col collapsed="false" customWidth="true" hidden="false" outlineLevel="0" max="757" min="757" style="1" width="18"/>
    <col collapsed="false" customWidth="true" hidden="false" outlineLevel="0" max="758" min="758" style="1" width="29.29"/>
    <col collapsed="false" customWidth="true" hidden="false" outlineLevel="0" max="759" min="759" style="1" width="16.57"/>
    <col collapsed="false" customWidth="true" hidden="false" outlineLevel="0" max="760" min="760" style="1" width="13.57"/>
    <col collapsed="false" customWidth="true" hidden="false" outlineLevel="0" max="761" min="761" style="1" width="16.57"/>
    <col collapsed="false" customWidth="true" hidden="false" outlineLevel="0" max="762" min="762" style="1" width="12"/>
    <col collapsed="false" customWidth="true" hidden="false" outlineLevel="0" max="764" min="763" style="1" width="16"/>
    <col collapsed="false" customWidth="true" hidden="false" outlineLevel="0" max="765" min="765" style="1" width="20.29"/>
    <col collapsed="false" customWidth="true" hidden="false" outlineLevel="0" max="766" min="766" style="1" width="20.71"/>
    <col collapsed="false" customWidth="false" hidden="false" outlineLevel="0" max="1009" min="767" style="1" width="9.14"/>
    <col collapsed="false" customWidth="true" hidden="false" outlineLevel="0" max="1010" min="1010" style="1" width="4.57"/>
    <col collapsed="false" customWidth="true" hidden="false" outlineLevel="0" max="1011" min="1011" style="1" width="33.57"/>
    <col collapsed="false" customWidth="true" hidden="false" outlineLevel="0" max="1012" min="1012" style="1" width="14.14"/>
    <col collapsed="false" customWidth="true" hidden="false" outlineLevel="0" max="1013" min="1013" style="1" width="18"/>
    <col collapsed="false" customWidth="true" hidden="false" outlineLevel="0" max="1014" min="1014" style="1" width="29.29"/>
    <col collapsed="false" customWidth="true" hidden="false" outlineLevel="0" max="1015" min="1015" style="1" width="16.57"/>
    <col collapsed="false" customWidth="true" hidden="false" outlineLevel="0" max="1016" min="1016" style="1" width="13.57"/>
    <col collapsed="false" customWidth="true" hidden="false" outlineLevel="0" max="1017" min="1017" style="1" width="16.57"/>
    <col collapsed="false" customWidth="true" hidden="false" outlineLevel="0" max="1018" min="1018" style="1" width="12"/>
    <col collapsed="false" customWidth="true" hidden="false" outlineLevel="0" max="1020" min="1019" style="1" width="16"/>
    <col collapsed="false" customWidth="true" hidden="false" outlineLevel="0" max="1021" min="1021" style="1" width="20.29"/>
    <col collapsed="false" customWidth="true" hidden="false" outlineLevel="0" max="1022" min="1022" style="1" width="20.71"/>
    <col collapsed="false" customWidth="false" hidden="false" outlineLevel="0" max="1265" min="1023" style="1" width="9.14"/>
    <col collapsed="false" customWidth="true" hidden="false" outlineLevel="0" max="1266" min="1266" style="1" width="4.57"/>
    <col collapsed="false" customWidth="true" hidden="false" outlineLevel="0" max="1267" min="1267" style="1" width="33.57"/>
    <col collapsed="false" customWidth="true" hidden="false" outlineLevel="0" max="1268" min="1268" style="1" width="14.14"/>
    <col collapsed="false" customWidth="true" hidden="false" outlineLevel="0" max="1269" min="1269" style="1" width="18"/>
    <col collapsed="false" customWidth="true" hidden="false" outlineLevel="0" max="1270" min="1270" style="1" width="29.29"/>
    <col collapsed="false" customWidth="true" hidden="false" outlineLevel="0" max="1271" min="1271" style="1" width="16.57"/>
    <col collapsed="false" customWidth="true" hidden="false" outlineLevel="0" max="1272" min="1272" style="1" width="13.57"/>
    <col collapsed="false" customWidth="true" hidden="false" outlineLevel="0" max="1273" min="1273" style="1" width="16.57"/>
    <col collapsed="false" customWidth="true" hidden="false" outlineLevel="0" max="1274" min="1274" style="1" width="12"/>
    <col collapsed="false" customWidth="true" hidden="false" outlineLevel="0" max="1276" min="1275" style="1" width="16"/>
    <col collapsed="false" customWidth="true" hidden="false" outlineLevel="0" max="1277" min="1277" style="1" width="20.29"/>
    <col collapsed="false" customWidth="true" hidden="false" outlineLevel="0" max="1278" min="1278" style="1" width="20.71"/>
    <col collapsed="false" customWidth="false" hidden="false" outlineLevel="0" max="1521" min="1279" style="1" width="9.14"/>
    <col collapsed="false" customWidth="true" hidden="false" outlineLevel="0" max="1522" min="1522" style="1" width="4.57"/>
    <col collapsed="false" customWidth="true" hidden="false" outlineLevel="0" max="1523" min="1523" style="1" width="33.57"/>
    <col collapsed="false" customWidth="true" hidden="false" outlineLevel="0" max="1524" min="1524" style="1" width="14.14"/>
    <col collapsed="false" customWidth="true" hidden="false" outlineLevel="0" max="1525" min="1525" style="1" width="18"/>
    <col collapsed="false" customWidth="true" hidden="false" outlineLevel="0" max="1526" min="1526" style="1" width="29.29"/>
    <col collapsed="false" customWidth="true" hidden="false" outlineLevel="0" max="1527" min="1527" style="1" width="16.57"/>
    <col collapsed="false" customWidth="true" hidden="false" outlineLevel="0" max="1528" min="1528" style="1" width="13.57"/>
    <col collapsed="false" customWidth="true" hidden="false" outlineLevel="0" max="1529" min="1529" style="1" width="16.57"/>
    <col collapsed="false" customWidth="true" hidden="false" outlineLevel="0" max="1530" min="1530" style="1" width="12"/>
    <col collapsed="false" customWidth="true" hidden="false" outlineLevel="0" max="1532" min="1531" style="1" width="16"/>
    <col collapsed="false" customWidth="true" hidden="false" outlineLevel="0" max="1533" min="1533" style="1" width="20.29"/>
    <col collapsed="false" customWidth="true" hidden="false" outlineLevel="0" max="1534" min="1534" style="1" width="20.71"/>
    <col collapsed="false" customWidth="false" hidden="false" outlineLevel="0" max="1777" min="1535" style="1" width="9.14"/>
    <col collapsed="false" customWidth="true" hidden="false" outlineLevel="0" max="1778" min="1778" style="1" width="4.57"/>
    <col collapsed="false" customWidth="true" hidden="false" outlineLevel="0" max="1779" min="1779" style="1" width="33.57"/>
    <col collapsed="false" customWidth="true" hidden="false" outlineLevel="0" max="1780" min="1780" style="1" width="14.14"/>
    <col collapsed="false" customWidth="true" hidden="false" outlineLevel="0" max="1781" min="1781" style="1" width="18"/>
    <col collapsed="false" customWidth="true" hidden="false" outlineLevel="0" max="1782" min="1782" style="1" width="29.29"/>
    <col collapsed="false" customWidth="true" hidden="false" outlineLevel="0" max="1783" min="1783" style="1" width="16.57"/>
    <col collapsed="false" customWidth="true" hidden="false" outlineLevel="0" max="1784" min="1784" style="1" width="13.57"/>
    <col collapsed="false" customWidth="true" hidden="false" outlineLevel="0" max="1785" min="1785" style="1" width="16.57"/>
    <col collapsed="false" customWidth="true" hidden="false" outlineLevel="0" max="1786" min="1786" style="1" width="12"/>
    <col collapsed="false" customWidth="true" hidden="false" outlineLevel="0" max="1788" min="1787" style="1" width="16"/>
    <col collapsed="false" customWidth="true" hidden="false" outlineLevel="0" max="1789" min="1789" style="1" width="20.29"/>
    <col collapsed="false" customWidth="true" hidden="false" outlineLevel="0" max="1790" min="1790" style="1" width="20.71"/>
    <col collapsed="false" customWidth="false" hidden="false" outlineLevel="0" max="2033" min="1791" style="1" width="9.14"/>
    <col collapsed="false" customWidth="true" hidden="false" outlineLevel="0" max="2034" min="2034" style="1" width="4.57"/>
    <col collapsed="false" customWidth="true" hidden="false" outlineLevel="0" max="2035" min="2035" style="1" width="33.57"/>
    <col collapsed="false" customWidth="true" hidden="false" outlineLevel="0" max="2036" min="2036" style="1" width="14.14"/>
    <col collapsed="false" customWidth="true" hidden="false" outlineLevel="0" max="2037" min="2037" style="1" width="18"/>
    <col collapsed="false" customWidth="true" hidden="false" outlineLevel="0" max="2038" min="2038" style="1" width="29.29"/>
    <col collapsed="false" customWidth="true" hidden="false" outlineLevel="0" max="2039" min="2039" style="1" width="16.57"/>
    <col collapsed="false" customWidth="true" hidden="false" outlineLevel="0" max="2040" min="2040" style="1" width="13.57"/>
    <col collapsed="false" customWidth="true" hidden="false" outlineLevel="0" max="2041" min="2041" style="1" width="16.57"/>
    <col collapsed="false" customWidth="true" hidden="false" outlineLevel="0" max="2042" min="2042" style="1" width="12"/>
    <col collapsed="false" customWidth="true" hidden="false" outlineLevel="0" max="2044" min="2043" style="1" width="16"/>
    <col collapsed="false" customWidth="true" hidden="false" outlineLevel="0" max="2045" min="2045" style="1" width="20.29"/>
    <col collapsed="false" customWidth="true" hidden="false" outlineLevel="0" max="2046" min="2046" style="1" width="20.71"/>
    <col collapsed="false" customWidth="false" hidden="false" outlineLevel="0" max="2289" min="2047" style="1" width="9.14"/>
    <col collapsed="false" customWidth="true" hidden="false" outlineLevel="0" max="2290" min="2290" style="1" width="4.57"/>
    <col collapsed="false" customWidth="true" hidden="false" outlineLevel="0" max="2291" min="2291" style="1" width="33.57"/>
    <col collapsed="false" customWidth="true" hidden="false" outlineLevel="0" max="2292" min="2292" style="1" width="14.14"/>
    <col collapsed="false" customWidth="true" hidden="false" outlineLevel="0" max="2293" min="2293" style="1" width="18"/>
    <col collapsed="false" customWidth="true" hidden="false" outlineLevel="0" max="2294" min="2294" style="1" width="29.29"/>
    <col collapsed="false" customWidth="true" hidden="false" outlineLevel="0" max="2295" min="2295" style="1" width="16.57"/>
    <col collapsed="false" customWidth="true" hidden="false" outlineLevel="0" max="2296" min="2296" style="1" width="13.57"/>
    <col collapsed="false" customWidth="true" hidden="false" outlineLevel="0" max="2297" min="2297" style="1" width="16.57"/>
    <col collapsed="false" customWidth="true" hidden="false" outlineLevel="0" max="2298" min="2298" style="1" width="12"/>
    <col collapsed="false" customWidth="true" hidden="false" outlineLevel="0" max="2300" min="2299" style="1" width="16"/>
    <col collapsed="false" customWidth="true" hidden="false" outlineLevel="0" max="2301" min="2301" style="1" width="20.29"/>
    <col collapsed="false" customWidth="true" hidden="false" outlineLevel="0" max="2302" min="2302" style="1" width="20.71"/>
    <col collapsed="false" customWidth="false" hidden="false" outlineLevel="0" max="2545" min="2303" style="1" width="9.14"/>
    <col collapsed="false" customWidth="true" hidden="false" outlineLevel="0" max="2546" min="2546" style="1" width="4.57"/>
    <col collapsed="false" customWidth="true" hidden="false" outlineLevel="0" max="2547" min="2547" style="1" width="33.57"/>
    <col collapsed="false" customWidth="true" hidden="false" outlineLevel="0" max="2548" min="2548" style="1" width="14.14"/>
    <col collapsed="false" customWidth="true" hidden="false" outlineLevel="0" max="2549" min="2549" style="1" width="18"/>
    <col collapsed="false" customWidth="true" hidden="false" outlineLevel="0" max="2550" min="2550" style="1" width="29.29"/>
    <col collapsed="false" customWidth="true" hidden="false" outlineLevel="0" max="2551" min="2551" style="1" width="16.57"/>
    <col collapsed="false" customWidth="true" hidden="false" outlineLevel="0" max="2552" min="2552" style="1" width="13.57"/>
    <col collapsed="false" customWidth="true" hidden="false" outlineLevel="0" max="2553" min="2553" style="1" width="16.57"/>
    <col collapsed="false" customWidth="true" hidden="false" outlineLevel="0" max="2554" min="2554" style="1" width="12"/>
    <col collapsed="false" customWidth="true" hidden="false" outlineLevel="0" max="2556" min="2555" style="1" width="16"/>
    <col collapsed="false" customWidth="true" hidden="false" outlineLevel="0" max="2557" min="2557" style="1" width="20.29"/>
    <col collapsed="false" customWidth="true" hidden="false" outlineLevel="0" max="2558" min="2558" style="1" width="20.71"/>
    <col collapsed="false" customWidth="false" hidden="false" outlineLevel="0" max="2801" min="2559" style="1" width="9.14"/>
    <col collapsed="false" customWidth="true" hidden="false" outlineLevel="0" max="2802" min="2802" style="1" width="4.57"/>
    <col collapsed="false" customWidth="true" hidden="false" outlineLevel="0" max="2803" min="2803" style="1" width="33.57"/>
    <col collapsed="false" customWidth="true" hidden="false" outlineLevel="0" max="2804" min="2804" style="1" width="14.14"/>
    <col collapsed="false" customWidth="true" hidden="false" outlineLevel="0" max="2805" min="2805" style="1" width="18"/>
    <col collapsed="false" customWidth="true" hidden="false" outlineLevel="0" max="2806" min="2806" style="1" width="29.29"/>
    <col collapsed="false" customWidth="true" hidden="false" outlineLevel="0" max="2807" min="2807" style="1" width="16.57"/>
    <col collapsed="false" customWidth="true" hidden="false" outlineLevel="0" max="2808" min="2808" style="1" width="13.57"/>
    <col collapsed="false" customWidth="true" hidden="false" outlineLevel="0" max="2809" min="2809" style="1" width="16.57"/>
    <col collapsed="false" customWidth="true" hidden="false" outlineLevel="0" max="2810" min="2810" style="1" width="12"/>
    <col collapsed="false" customWidth="true" hidden="false" outlineLevel="0" max="2812" min="2811" style="1" width="16"/>
    <col collapsed="false" customWidth="true" hidden="false" outlineLevel="0" max="2813" min="2813" style="1" width="20.29"/>
    <col collapsed="false" customWidth="true" hidden="false" outlineLevel="0" max="2814" min="2814" style="1" width="20.71"/>
    <col collapsed="false" customWidth="false" hidden="false" outlineLevel="0" max="3057" min="2815" style="1" width="9.14"/>
    <col collapsed="false" customWidth="true" hidden="false" outlineLevel="0" max="3058" min="3058" style="1" width="4.57"/>
    <col collapsed="false" customWidth="true" hidden="false" outlineLevel="0" max="3059" min="3059" style="1" width="33.57"/>
    <col collapsed="false" customWidth="true" hidden="false" outlineLevel="0" max="3060" min="3060" style="1" width="14.14"/>
    <col collapsed="false" customWidth="true" hidden="false" outlineLevel="0" max="3061" min="3061" style="1" width="18"/>
    <col collapsed="false" customWidth="true" hidden="false" outlineLevel="0" max="3062" min="3062" style="1" width="29.29"/>
    <col collapsed="false" customWidth="true" hidden="false" outlineLevel="0" max="3063" min="3063" style="1" width="16.57"/>
    <col collapsed="false" customWidth="true" hidden="false" outlineLevel="0" max="3064" min="3064" style="1" width="13.57"/>
    <col collapsed="false" customWidth="true" hidden="false" outlineLevel="0" max="3065" min="3065" style="1" width="16.57"/>
    <col collapsed="false" customWidth="true" hidden="false" outlineLevel="0" max="3066" min="3066" style="1" width="12"/>
    <col collapsed="false" customWidth="true" hidden="false" outlineLevel="0" max="3068" min="3067" style="1" width="16"/>
    <col collapsed="false" customWidth="true" hidden="false" outlineLevel="0" max="3069" min="3069" style="1" width="20.29"/>
    <col collapsed="false" customWidth="true" hidden="false" outlineLevel="0" max="3070" min="3070" style="1" width="20.71"/>
    <col collapsed="false" customWidth="false" hidden="false" outlineLevel="0" max="3313" min="3071" style="1" width="9.14"/>
    <col collapsed="false" customWidth="true" hidden="false" outlineLevel="0" max="3314" min="3314" style="1" width="4.57"/>
    <col collapsed="false" customWidth="true" hidden="false" outlineLevel="0" max="3315" min="3315" style="1" width="33.57"/>
    <col collapsed="false" customWidth="true" hidden="false" outlineLevel="0" max="3316" min="3316" style="1" width="14.14"/>
    <col collapsed="false" customWidth="true" hidden="false" outlineLevel="0" max="3317" min="3317" style="1" width="18"/>
    <col collapsed="false" customWidth="true" hidden="false" outlineLevel="0" max="3318" min="3318" style="1" width="29.29"/>
    <col collapsed="false" customWidth="true" hidden="false" outlineLevel="0" max="3319" min="3319" style="1" width="16.57"/>
    <col collapsed="false" customWidth="true" hidden="false" outlineLevel="0" max="3320" min="3320" style="1" width="13.57"/>
    <col collapsed="false" customWidth="true" hidden="false" outlineLevel="0" max="3321" min="3321" style="1" width="16.57"/>
    <col collapsed="false" customWidth="true" hidden="false" outlineLevel="0" max="3322" min="3322" style="1" width="12"/>
    <col collapsed="false" customWidth="true" hidden="false" outlineLevel="0" max="3324" min="3323" style="1" width="16"/>
    <col collapsed="false" customWidth="true" hidden="false" outlineLevel="0" max="3325" min="3325" style="1" width="20.29"/>
    <col collapsed="false" customWidth="true" hidden="false" outlineLevel="0" max="3326" min="3326" style="1" width="20.71"/>
    <col collapsed="false" customWidth="false" hidden="false" outlineLevel="0" max="3569" min="3327" style="1" width="9.14"/>
    <col collapsed="false" customWidth="true" hidden="false" outlineLevel="0" max="3570" min="3570" style="1" width="4.57"/>
    <col collapsed="false" customWidth="true" hidden="false" outlineLevel="0" max="3571" min="3571" style="1" width="33.57"/>
    <col collapsed="false" customWidth="true" hidden="false" outlineLevel="0" max="3572" min="3572" style="1" width="14.14"/>
    <col collapsed="false" customWidth="true" hidden="false" outlineLevel="0" max="3573" min="3573" style="1" width="18"/>
    <col collapsed="false" customWidth="true" hidden="false" outlineLevel="0" max="3574" min="3574" style="1" width="29.29"/>
    <col collapsed="false" customWidth="true" hidden="false" outlineLevel="0" max="3575" min="3575" style="1" width="16.57"/>
    <col collapsed="false" customWidth="true" hidden="false" outlineLevel="0" max="3576" min="3576" style="1" width="13.57"/>
    <col collapsed="false" customWidth="true" hidden="false" outlineLevel="0" max="3577" min="3577" style="1" width="16.57"/>
    <col collapsed="false" customWidth="true" hidden="false" outlineLevel="0" max="3578" min="3578" style="1" width="12"/>
    <col collapsed="false" customWidth="true" hidden="false" outlineLevel="0" max="3580" min="3579" style="1" width="16"/>
    <col collapsed="false" customWidth="true" hidden="false" outlineLevel="0" max="3581" min="3581" style="1" width="20.29"/>
    <col collapsed="false" customWidth="true" hidden="false" outlineLevel="0" max="3582" min="3582" style="1" width="20.71"/>
    <col collapsed="false" customWidth="false" hidden="false" outlineLevel="0" max="3825" min="3583" style="1" width="9.14"/>
    <col collapsed="false" customWidth="true" hidden="false" outlineLevel="0" max="3826" min="3826" style="1" width="4.57"/>
    <col collapsed="false" customWidth="true" hidden="false" outlineLevel="0" max="3827" min="3827" style="1" width="33.57"/>
    <col collapsed="false" customWidth="true" hidden="false" outlineLevel="0" max="3828" min="3828" style="1" width="14.14"/>
    <col collapsed="false" customWidth="true" hidden="false" outlineLevel="0" max="3829" min="3829" style="1" width="18"/>
    <col collapsed="false" customWidth="true" hidden="false" outlineLevel="0" max="3830" min="3830" style="1" width="29.29"/>
    <col collapsed="false" customWidth="true" hidden="false" outlineLevel="0" max="3831" min="3831" style="1" width="16.57"/>
    <col collapsed="false" customWidth="true" hidden="false" outlineLevel="0" max="3832" min="3832" style="1" width="13.57"/>
    <col collapsed="false" customWidth="true" hidden="false" outlineLevel="0" max="3833" min="3833" style="1" width="16.57"/>
    <col collapsed="false" customWidth="true" hidden="false" outlineLevel="0" max="3834" min="3834" style="1" width="12"/>
    <col collapsed="false" customWidth="true" hidden="false" outlineLevel="0" max="3836" min="3835" style="1" width="16"/>
    <col collapsed="false" customWidth="true" hidden="false" outlineLevel="0" max="3837" min="3837" style="1" width="20.29"/>
    <col collapsed="false" customWidth="true" hidden="false" outlineLevel="0" max="3838" min="3838" style="1" width="20.71"/>
    <col collapsed="false" customWidth="false" hidden="false" outlineLevel="0" max="4081" min="3839" style="1" width="9.14"/>
    <col collapsed="false" customWidth="true" hidden="false" outlineLevel="0" max="4082" min="4082" style="1" width="4.57"/>
    <col collapsed="false" customWidth="true" hidden="false" outlineLevel="0" max="4083" min="4083" style="1" width="33.57"/>
    <col collapsed="false" customWidth="true" hidden="false" outlineLevel="0" max="4084" min="4084" style="1" width="14.14"/>
    <col collapsed="false" customWidth="true" hidden="false" outlineLevel="0" max="4085" min="4085" style="1" width="18"/>
    <col collapsed="false" customWidth="true" hidden="false" outlineLevel="0" max="4086" min="4086" style="1" width="29.29"/>
    <col collapsed="false" customWidth="true" hidden="false" outlineLevel="0" max="4087" min="4087" style="1" width="16.57"/>
    <col collapsed="false" customWidth="true" hidden="false" outlineLevel="0" max="4088" min="4088" style="1" width="13.57"/>
    <col collapsed="false" customWidth="true" hidden="false" outlineLevel="0" max="4089" min="4089" style="1" width="16.57"/>
    <col collapsed="false" customWidth="true" hidden="false" outlineLevel="0" max="4090" min="4090" style="1" width="12"/>
    <col collapsed="false" customWidth="true" hidden="false" outlineLevel="0" max="4092" min="4091" style="1" width="16"/>
    <col collapsed="false" customWidth="true" hidden="false" outlineLevel="0" max="4093" min="4093" style="1" width="20.29"/>
    <col collapsed="false" customWidth="true" hidden="false" outlineLevel="0" max="4094" min="4094" style="1" width="20.71"/>
    <col collapsed="false" customWidth="false" hidden="false" outlineLevel="0" max="4337" min="4095" style="1" width="9.14"/>
    <col collapsed="false" customWidth="true" hidden="false" outlineLevel="0" max="4338" min="4338" style="1" width="4.57"/>
    <col collapsed="false" customWidth="true" hidden="false" outlineLevel="0" max="4339" min="4339" style="1" width="33.57"/>
    <col collapsed="false" customWidth="true" hidden="false" outlineLevel="0" max="4340" min="4340" style="1" width="14.14"/>
    <col collapsed="false" customWidth="true" hidden="false" outlineLevel="0" max="4341" min="4341" style="1" width="18"/>
    <col collapsed="false" customWidth="true" hidden="false" outlineLevel="0" max="4342" min="4342" style="1" width="29.29"/>
    <col collapsed="false" customWidth="true" hidden="false" outlineLevel="0" max="4343" min="4343" style="1" width="16.57"/>
    <col collapsed="false" customWidth="true" hidden="false" outlineLevel="0" max="4344" min="4344" style="1" width="13.57"/>
    <col collapsed="false" customWidth="true" hidden="false" outlineLevel="0" max="4345" min="4345" style="1" width="16.57"/>
    <col collapsed="false" customWidth="true" hidden="false" outlineLevel="0" max="4346" min="4346" style="1" width="12"/>
    <col collapsed="false" customWidth="true" hidden="false" outlineLevel="0" max="4348" min="4347" style="1" width="16"/>
    <col collapsed="false" customWidth="true" hidden="false" outlineLevel="0" max="4349" min="4349" style="1" width="20.29"/>
    <col collapsed="false" customWidth="true" hidden="false" outlineLevel="0" max="4350" min="4350" style="1" width="20.71"/>
    <col collapsed="false" customWidth="false" hidden="false" outlineLevel="0" max="4593" min="4351" style="1" width="9.14"/>
    <col collapsed="false" customWidth="true" hidden="false" outlineLevel="0" max="4594" min="4594" style="1" width="4.57"/>
    <col collapsed="false" customWidth="true" hidden="false" outlineLevel="0" max="4595" min="4595" style="1" width="33.57"/>
    <col collapsed="false" customWidth="true" hidden="false" outlineLevel="0" max="4596" min="4596" style="1" width="14.14"/>
    <col collapsed="false" customWidth="true" hidden="false" outlineLevel="0" max="4597" min="4597" style="1" width="18"/>
    <col collapsed="false" customWidth="true" hidden="false" outlineLevel="0" max="4598" min="4598" style="1" width="29.29"/>
    <col collapsed="false" customWidth="true" hidden="false" outlineLevel="0" max="4599" min="4599" style="1" width="16.57"/>
    <col collapsed="false" customWidth="true" hidden="false" outlineLevel="0" max="4600" min="4600" style="1" width="13.57"/>
    <col collapsed="false" customWidth="true" hidden="false" outlineLevel="0" max="4601" min="4601" style="1" width="16.57"/>
    <col collapsed="false" customWidth="true" hidden="false" outlineLevel="0" max="4602" min="4602" style="1" width="12"/>
    <col collapsed="false" customWidth="true" hidden="false" outlineLevel="0" max="4604" min="4603" style="1" width="16"/>
    <col collapsed="false" customWidth="true" hidden="false" outlineLevel="0" max="4605" min="4605" style="1" width="20.29"/>
    <col collapsed="false" customWidth="true" hidden="false" outlineLevel="0" max="4606" min="4606" style="1" width="20.71"/>
    <col collapsed="false" customWidth="false" hidden="false" outlineLevel="0" max="4849" min="4607" style="1" width="9.14"/>
    <col collapsed="false" customWidth="true" hidden="false" outlineLevel="0" max="4850" min="4850" style="1" width="4.57"/>
    <col collapsed="false" customWidth="true" hidden="false" outlineLevel="0" max="4851" min="4851" style="1" width="33.57"/>
    <col collapsed="false" customWidth="true" hidden="false" outlineLevel="0" max="4852" min="4852" style="1" width="14.14"/>
    <col collapsed="false" customWidth="true" hidden="false" outlineLevel="0" max="4853" min="4853" style="1" width="18"/>
    <col collapsed="false" customWidth="true" hidden="false" outlineLevel="0" max="4854" min="4854" style="1" width="29.29"/>
    <col collapsed="false" customWidth="true" hidden="false" outlineLevel="0" max="4855" min="4855" style="1" width="16.57"/>
    <col collapsed="false" customWidth="true" hidden="false" outlineLevel="0" max="4856" min="4856" style="1" width="13.57"/>
    <col collapsed="false" customWidth="true" hidden="false" outlineLevel="0" max="4857" min="4857" style="1" width="16.57"/>
    <col collapsed="false" customWidth="true" hidden="false" outlineLevel="0" max="4858" min="4858" style="1" width="12"/>
    <col collapsed="false" customWidth="true" hidden="false" outlineLevel="0" max="4860" min="4859" style="1" width="16"/>
    <col collapsed="false" customWidth="true" hidden="false" outlineLevel="0" max="4861" min="4861" style="1" width="20.29"/>
    <col collapsed="false" customWidth="true" hidden="false" outlineLevel="0" max="4862" min="4862" style="1" width="20.71"/>
    <col collapsed="false" customWidth="false" hidden="false" outlineLevel="0" max="5105" min="4863" style="1" width="9.14"/>
    <col collapsed="false" customWidth="true" hidden="false" outlineLevel="0" max="5106" min="5106" style="1" width="4.57"/>
    <col collapsed="false" customWidth="true" hidden="false" outlineLevel="0" max="5107" min="5107" style="1" width="33.57"/>
    <col collapsed="false" customWidth="true" hidden="false" outlineLevel="0" max="5108" min="5108" style="1" width="14.14"/>
    <col collapsed="false" customWidth="true" hidden="false" outlineLevel="0" max="5109" min="5109" style="1" width="18"/>
    <col collapsed="false" customWidth="true" hidden="false" outlineLevel="0" max="5110" min="5110" style="1" width="29.29"/>
    <col collapsed="false" customWidth="true" hidden="false" outlineLevel="0" max="5111" min="5111" style="1" width="16.57"/>
    <col collapsed="false" customWidth="true" hidden="false" outlineLevel="0" max="5112" min="5112" style="1" width="13.57"/>
    <col collapsed="false" customWidth="true" hidden="false" outlineLevel="0" max="5113" min="5113" style="1" width="16.57"/>
    <col collapsed="false" customWidth="true" hidden="false" outlineLevel="0" max="5114" min="5114" style="1" width="12"/>
    <col collapsed="false" customWidth="true" hidden="false" outlineLevel="0" max="5116" min="5115" style="1" width="16"/>
    <col collapsed="false" customWidth="true" hidden="false" outlineLevel="0" max="5117" min="5117" style="1" width="20.29"/>
    <col collapsed="false" customWidth="true" hidden="false" outlineLevel="0" max="5118" min="5118" style="1" width="20.71"/>
    <col collapsed="false" customWidth="false" hidden="false" outlineLevel="0" max="5361" min="5119" style="1" width="9.14"/>
    <col collapsed="false" customWidth="true" hidden="false" outlineLevel="0" max="5362" min="5362" style="1" width="4.57"/>
    <col collapsed="false" customWidth="true" hidden="false" outlineLevel="0" max="5363" min="5363" style="1" width="33.57"/>
    <col collapsed="false" customWidth="true" hidden="false" outlineLevel="0" max="5364" min="5364" style="1" width="14.14"/>
    <col collapsed="false" customWidth="true" hidden="false" outlineLevel="0" max="5365" min="5365" style="1" width="18"/>
    <col collapsed="false" customWidth="true" hidden="false" outlineLevel="0" max="5366" min="5366" style="1" width="29.29"/>
    <col collapsed="false" customWidth="true" hidden="false" outlineLevel="0" max="5367" min="5367" style="1" width="16.57"/>
    <col collapsed="false" customWidth="true" hidden="false" outlineLevel="0" max="5368" min="5368" style="1" width="13.57"/>
    <col collapsed="false" customWidth="true" hidden="false" outlineLevel="0" max="5369" min="5369" style="1" width="16.57"/>
    <col collapsed="false" customWidth="true" hidden="false" outlineLevel="0" max="5370" min="5370" style="1" width="12"/>
    <col collapsed="false" customWidth="true" hidden="false" outlineLevel="0" max="5372" min="5371" style="1" width="16"/>
    <col collapsed="false" customWidth="true" hidden="false" outlineLevel="0" max="5373" min="5373" style="1" width="20.29"/>
    <col collapsed="false" customWidth="true" hidden="false" outlineLevel="0" max="5374" min="5374" style="1" width="20.71"/>
    <col collapsed="false" customWidth="false" hidden="false" outlineLevel="0" max="5617" min="5375" style="1" width="9.14"/>
    <col collapsed="false" customWidth="true" hidden="false" outlineLevel="0" max="5618" min="5618" style="1" width="4.57"/>
    <col collapsed="false" customWidth="true" hidden="false" outlineLevel="0" max="5619" min="5619" style="1" width="33.57"/>
    <col collapsed="false" customWidth="true" hidden="false" outlineLevel="0" max="5620" min="5620" style="1" width="14.14"/>
    <col collapsed="false" customWidth="true" hidden="false" outlineLevel="0" max="5621" min="5621" style="1" width="18"/>
    <col collapsed="false" customWidth="true" hidden="false" outlineLevel="0" max="5622" min="5622" style="1" width="29.29"/>
    <col collapsed="false" customWidth="true" hidden="false" outlineLevel="0" max="5623" min="5623" style="1" width="16.57"/>
    <col collapsed="false" customWidth="true" hidden="false" outlineLevel="0" max="5624" min="5624" style="1" width="13.57"/>
    <col collapsed="false" customWidth="true" hidden="false" outlineLevel="0" max="5625" min="5625" style="1" width="16.57"/>
    <col collapsed="false" customWidth="true" hidden="false" outlineLevel="0" max="5626" min="5626" style="1" width="12"/>
    <col collapsed="false" customWidth="true" hidden="false" outlineLevel="0" max="5628" min="5627" style="1" width="16"/>
    <col collapsed="false" customWidth="true" hidden="false" outlineLevel="0" max="5629" min="5629" style="1" width="20.29"/>
    <col collapsed="false" customWidth="true" hidden="false" outlineLevel="0" max="5630" min="5630" style="1" width="20.71"/>
    <col collapsed="false" customWidth="false" hidden="false" outlineLevel="0" max="5873" min="5631" style="1" width="9.14"/>
    <col collapsed="false" customWidth="true" hidden="false" outlineLevel="0" max="5874" min="5874" style="1" width="4.57"/>
    <col collapsed="false" customWidth="true" hidden="false" outlineLevel="0" max="5875" min="5875" style="1" width="33.57"/>
    <col collapsed="false" customWidth="true" hidden="false" outlineLevel="0" max="5876" min="5876" style="1" width="14.14"/>
    <col collapsed="false" customWidth="true" hidden="false" outlineLevel="0" max="5877" min="5877" style="1" width="18"/>
    <col collapsed="false" customWidth="true" hidden="false" outlineLevel="0" max="5878" min="5878" style="1" width="29.29"/>
    <col collapsed="false" customWidth="true" hidden="false" outlineLevel="0" max="5879" min="5879" style="1" width="16.57"/>
    <col collapsed="false" customWidth="true" hidden="false" outlineLevel="0" max="5880" min="5880" style="1" width="13.57"/>
    <col collapsed="false" customWidth="true" hidden="false" outlineLevel="0" max="5881" min="5881" style="1" width="16.57"/>
    <col collapsed="false" customWidth="true" hidden="false" outlineLevel="0" max="5882" min="5882" style="1" width="12"/>
    <col collapsed="false" customWidth="true" hidden="false" outlineLevel="0" max="5884" min="5883" style="1" width="16"/>
    <col collapsed="false" customWidth="true" hidden="false" outlineLevel="0" max="5885" min="5885" style="1" width="20.29"/>
    <col collapsed="false" customWidth="true" hidden="false" outlineLevel="0" max="5886" min="5886" style="1" width="20.71"/>
    <col collapsed="false" customWidth="false" hidden="false" outlineLevel="0" max="6129" min="5887" style="1" width="9.14"/>
    <col collapsed="false" customWidth="true" hidden="false" outlineLevel="0" max="6130" min="6130" style="1" width="4.57"/>
    <col collapsed="false" customWidth="true" hidden="false" outlineLevel="0" max="6131" min="6131" style="1" width="33.57"/>
    <col collapsed="false" customWidth="true" hidden="false" outlineLevel="0" max="6132" min="6132" style="1" width="14.14"/>
    <col collapsed="false" customWidth="true" hidden="false" outlineLevel="0" max="6133" min="6133" style="1" width="18"/>
    <col collapsed="false" customWidth="true" hidden="false" outlineLevel="0" max="6134" min="6134" style="1" width="29.29"/>
    <col collapsed="false" customWidth="true" hidden="false" outlineLevel="0" max="6135" min="6135" style="1" width="16.57"/>
    <col collapsed="false" customWidth="true" hidden="false" outlineLevel="0" max="6136" min="6136" style="1" width="13.57"/>
    <col collapsed="false" customWidth="true" hidden="false" outlineLevel="0" max="6137" min="6137" style="1" width="16.57"/>
    <col collapsed="false" customWidth="true" hidden="false" outlineLevel="0" max="6138" min="6138" style="1" width="12"/>
    <col collapsed="false" customWidth="true" hidden="false" outlineLevel="0" max="6140" min="6139" style="1" width="16"/>
    <col collapsed="false" customWidth="true" hidden="false" outlineLevel="0" max="6141" min="6141" style="1" width="20.29"/>
    <col collapsed="false" customWidth="true" hidden="false" outlineLevel="0" max="6142" min="6142" style="1" width="20.71"/>
    <col collapsed="false" customWidth="false" hidden="false" outlineLevel="0" max="6385" min="6143" style="1" width="9.14"/>
    <col collapsed="false" customWidth="true" hidden="false" outlineLevel="0" max="6386" min="6386" style="1" width="4.57"/>
    <col collapsed="false" customWidth="true" hidden="false" outlineLevel="0" max="6387" min="6387" style="1" width="33.57"/>
    <col collapsed="false" customWidth="true" hidden="false" outlineLevel="0" max="6388" min="6388" style="1" width="14.14"/>
    <col collapsed="false" customWidth="true" hidden="false" outlineLevel="0" max="6389" min="6389" style="1" width="18"/>
    <col collapsed="false" customWidth="true" hidden="false" outlineLevel="0" max="6390" min="6390" style="1" width="29.29"/>
    <col collapsed="false" customWidth="true" hidden="false" outlineLevel="0" max="6391" min="6391" style="1" width="16.57"/>
    <col collapsed="false" customWidth="true" hidden="false" outlineLevel="0" max="6392" min="6392" style="1" width="13.57"/>
    <col collapsed="false" customWidth="true" hidden="false" outlineLevel="0" max="6393" min="6393" style="1" width="16.57"/>
    <col collapsed="false" customWidth="true" hidden="false" outlineLevel="0" max="6394" min="6394" style="1" width="12"/>
    <col collapsed="false" customWidth="true" hidden="false" outlineLevel="0" max="6396" min="6395" style="1" width="16"/>
    <col collapsed="false" customWidth="true" hidden="false" outlineLevel="0" max="6397" min="6397" style="1" width="20.29"/>
    <col collapsed="false" customWidth="true" hidden="false" outlineLevel="0" max="6398" min="6398" style="1" width="20.71"/>
    <col collapsed="false" customWidth="false" hidden="false" outlineLevel="0" max="6641" min="6399" style="1" width="9.14"/>
    <col collapsed="false" customWidth="true" hidden="false" outlineLevel="0" max="6642" min="6642" style="1" width="4.57"/>
    <col collapsed="false" customWidth="true" hidden="false" outlineLevel="0" max="6643" min="6643" style="1" width="33.57"/>
    <col collapsed="false" customWidth="true" hidden="false" outlineLevel="0" max="6644" min="6644" style="1" width="14.14"/>
    <col collapsed="false" customWidth="true" hidden="false" outlineLevel="0" max="6645" min="6645" style="1" width="18"/>
    <col collapsed="false" customWidth="true" hidden="false" outlineLevel="0" max="6646" min="6646" style="1" width="29.29"/>
    <col collapsed="false" customWidth="true" hidden="false" outlineLevel="0" max="6647" min="6647" style="1" width="16.57"/>
    <col collapsed="false" customWidth="true" hidden="false" outlineLevel="0" max="6648" min="6648" style="1" width="13.57"/>
    <col collapsed="false" customWidth="true" hidden="false" outlineLevel="0" max="6649" min="6649" style="1" width="16.57"/>
    <col collapsed="false" customWidth="true" hidden="false" outlineLevel="0" max="6650" min="6650" style="1" width="12"/>
    <col collapsed="false" customWidth="true" hidden="false" outlineLevel="0" max="6652" min="6651" style="1" width="16"/>
    <col collapsed="false" customWidth="true" hidden="false" outlineLevel="0" max="6653" min="6653" style="1" width="20.29"/>
    <col collapsed="false" customWidth="true" hidden="false" outlineLevel="0" max="6654" min="6654" style="1" width="20.71"/>
    <col collapsed="false" customWidth="false" hidden="false" outlineLevel="0" max="6897" min="6655" style="1" width="9.14"/>
    <col collapsed="false" customWidth="true" hidden="false" outlineLevel="0" max="6898" min="6898" style="1" width="4.57"/>
    <col collapsed="false" customWidth="true" hidden="false" outlineLevel="0" max="6899" min="6899" style="1" width="33.57"/>
    <col collapsed="false" customWidth="true" hidden="false" outlineLevel="0" max="6900" min="6900" style="1" width="14.14"/>
    <col collapsed="false" customWidth="true" hidden="false" outlineLevel="0" max="6901" min="6901" style="1" width="18"/>
    <col collapsed="false" customWidth="true" hidden="false" outlineLevel="0" max="6902" min="6902" style="1" width="29.29"/>
    <col collapsed="false" customWidth="true" hidden="false" outlineLevel="0" max="6903" min="6903" style="1" width="16.57"/>
    <col collapsed="false" customWidth="true" hidden="false" outlineLevel="0" max="6904" min="6904" style="1" width="13.57"/>
    <col collapsed="false" customWidth="true" hidden="false" outlineLevel="0" max="6905" min="6905" style="1" width="16.57"/>
    <col collapsed="false" customWidth="true" hidden="false" outlineLevel="0" max="6906" min="6906" style="1" width="12"/>
    <col collapsed="false" customWidth="true" hidden="false" outlineLevel="0" max="6908" min="6907" style="1" width="16"/>
    <col collapsed="false" customWidth="true" hidden="false" outlineLevel="0" max="6909" min="6909" style="1" width="20.29"/>
    <col collapsed="false" customWidth="true" hidden="false" outlineLevel="0" max="6910" min="6910" style="1" width="20.71"/>
    <col collapsed="false" customWidth="false" hidden="false" outlineLevel="0" max="7153" min="6911" style="1" width="9.14"/>
    <col collapsed="false" customWidth="true" hidden="false" outlineLevel="0" max="7154" min="7154" style="1" width="4.57"/>
    <col collapsed="false" customWidth="true" hidden="false" outlineLevel="0" max="7155" min="7155" style="1" width="33.57"/>
    <col collapsed="false" customWidth="true" hidden="false" outlineLevel="0" max="7156" min="7156" style="1" width="14.14"/>
    <col collapsed="false" customWidth="true" hidden="false" outlineLevel="0" max="7157" min="7157" style="1" width="18"/>
    <col collapsed="false" customWidth="true" hidden="false" outlineLevel="0" max="7158" min="7158" style="1" width="29.29"/>
    <col collapsed="false" customWidth="true" hidden="false" outlineLevel="0" max="7159" min="7159" style="1" width="16.57"/>
    <col collapsed="false" customWidth="true" hidden="false" outlineLevel="0" max="7160" min="7160" style="1" width="13.57"/>
    <col collapsed="false" customWidth="true" hidden="false" outlineLevel="0" max="7161" min="7161" style="1" width="16.57"/>
    <col collapsed="false" customWidth="true" hidden="false" outlineLevel="0" max="7162" min="7162" style="1" width="12"/>
    <col collapsed="false" customWidth="true" hidden="false" outlineLevel="0" max="7164" min="7163" style="1" width="16"/>
    <col collapsed="false" customWidth="true" hidden="false" outlineLevel="0" max="7165" min="7165" style="1" width="20.29"/>
    <col collapsed="false" customWidth="true" hidden="false" outlineLevel="0" max="7166" min="7166" style="1" width="20.71"/>
    <col collapsed="false" customWidth="false" hidden="false" outlineLevel="0" max="7409" min="7167" style="1" width="9.14"/>
    <col collapsed="false" customWidth="true" hidden="false" outlineLevel="0" max="7410" min="7410" style="1" width="4.57"/>
    <col collapsed="false" customWidth="true" hidden="false" outlineLevel="0" max="7411" min="7411" style="1" width="33.57"/>
    <col collapsed="false" customWidth="true" hidden="false" outlineLevel="0" max="7412" min="7412" style="1" width="14.14"/>
    <col collapsed="false" customWidth="true" hidden="false" outlineLevel="0" max="7413" min="7413" style="1" width="18"/>
    <col collapsed="false" customWidth="true" hidden="false" outlineLevel="0" max="7414" min="7414" style="1" width="29.29"/>
    <col collapsed="false" customWidth="true" hidden="false" outlineLevel="0" max="7415" min="7415" style="1" width="16.57"/>
    <col collapsed="false" customWidth="true" hidden="false" outlineLevel="0" max="7416" min="7416" style="1" width="13.57"/>
    <col collapsed="false" customWidth="true" hidden="false" outlineLevel="0" max="7417" min="7417" style="1" width="16.57"/>
    <col collapsed="false" customWidth="true" hidden="false" outlineLevel="0" max="7418" min="7418" style="1" width="12"/>
    <col collapsed="false" customWidth="true" hidden="false" outlineLevel="0" max="7420" min="7419" style="1" width="16"/>
    <col collapsed="false" customWidth="true" hidden="false" outlineLevel="0" max="7421" min="7421" style="1" width="20.29"/>
    <col collapsed="false" customWidth="true" hidden="false" outlineLevel="0" max="7422" min="7422" style="1" width="20.71"/>
    <col collapsed="false" customWidth="false" hidden="false" outlineLevel="0" max="7665" min="7423" style="1" width="9.14"/>
    <col collapsed="false" customWidth="true" hidden="false" outlineLevel="0" max="7666" min="7666" style="1" width="4.57"/>
    <col collapsed="false" customWidth="true" hidden="false" outlineLevel="0" max="7667" min="7667" style="1" width="33.57"/>
    <col collapsed="false" customWidth="true" hidden="false" outlineLevel="0" max="7668" min="7668" style="1" width="14.14"/>
    <col collapsed="false" customWidth="true" hidden="false" outlineLevel="0" max="7669" min="7669" style="1" width="18"/>
    <col collapsed="false" customWidth="true" hidden="false" outlineLevel="0" max="7670" min="7670" style="1" width="29.29"/>
    <col collapsed="false" customWidth="true" hidden="false" outlineLevel="0" max="7671" min="7671" style="1" width="16.57"/>
    <col collapsed="false" customWidth="true" hidden="false" outlineLevel="0" max="7672" min="7672" style="1" width="13.57"/>
    <col collapsed="false" customWidth="true" hidden="false" outlineLevel="0" max="7673" min="7673" style="1" width="16.57"/>
    <col collapsed="false" customWidth="true" hidden="false" outlineLevel="0" max="7674" min="7674" style="1" width="12"/>
    <col collapsed="false" customWidth="true" hidden="false" outlineLevel="0" max="7676" min="7675" style="1" width="16"/>
    <col collapsed="false" customWidth="true" hidden="false" outlineLevel="0" max="7677" min="7677" style="1" width="20.29"/>
    <col collapsed="false" customWidth="true" hidden="false" outlineLevel="0" max="7678" min="7678" style="1" width="20.71"/>
    <col collapsed="false" customWidth="false" hidden="false" outlineLevel="0" max="7921" min="7679" style="1" width="9.14"/>
    <col collapsed="false" customWidth="true" hidden="false" outlineLevel="0" max="7922" min="7922" style="1" width="4.57"/>
    <col collapsed="false" customWidth="true" hidden="false" outlineLevel="0" max="7923" min="7923" style="1" width="33.57"/>
    <col collapsed="false" customWidth="true" hidden="false" outlineLevel="0" max="7924" min="7924" style="1" width="14.14"/>
    <col collapsed="false" customWidth="true" hidden="false" outlineLevel="0" max="7925" min="7925" style="1" width="18"/>
    <col collapsed="false" customWidth="true" hidden="false" outlineLevel="0" max="7926" min="7926" style="1" width="29.29"/>
    <col collapsed="false" customWidth="true" hidden="false" outlineLevel="0" max="7927" min="7927" style="1" width="16.57"/>
    <col collapsed="false" customWidth="true" hidden="false" outlineLevel="0" max="7928" min="7928" style="1" width="13.57"/>
    <col collapsed="false" customWidth="true" hidden="false" outlineLevel="0" max="7929" min="7929" style="1" width="16.57"/>
    <col collapsed="false" customWidth="true" hidden="false" outlineLevel="0" max="7930" min="7930" style="1" width="12"/>
    <col collapsed="false" customWidth="true" hidden="false" outlineLevel="0" max="7932" min="7931" style="1" width="16"/>
    <col collapsed="false" customWidth="true" hidden="false" outlineLevel="0" max="7933" min="7933" style="1" width="20.29"/>
    <col collapsed="false" customWidth="true" hidden="false" outlineLevel="0" max="7934" min="7934" style="1" width="20.71"/>
    <col collapsed="false" customWidth="false" hidden="false" outlineLevel="0" max="8177" min="7935" style="1" width="9.14"/>
    <col collapsed="false" customWidth="true" hidden="false" outlineLevel="0" max="8178" min="8178" style="1" width="4.57"/>
    <col collapsed="false" customWidth="true" hidden="false" outlineLevel="0" max="8179" min="8179" style="1" width="33.57"/>
    <col collapsed="false" customWidth="true" hidden="false" outlineLevel="0" max="8180" min="8180" style="1" width="14.14"/>
    <col collapsed="false" customWidth="true" hidden="false" outlineLevel="0" max="8181" min="8181" style="1" width="18"/>
    <col collapsed="false" customWidth="true" hidden="false" outlineLevel="0" max="8182" min="8182" style="1" width="29.29"/>
    <col collapsed="false" customWidth="true" hidden="false" outlineLevel="0" max="8183" min="8183" style="1" width="16.57"/>
    <col collapsed="false" customWidth="true" hidden="false" outlineLevel="0" max="8184" min="8184" style="1" width="13.57"/>
    <col collapsed="false" customWidth="true" hidden="false" outlineLevel="0" max="8185" min="8185" style="1" width="16.57"/>
    <col collapsed="false" customWidth="true" hidden="false" outlineLevel="0" max="8186" min="8186" style="1" width="12"/>
    <col collapsed="false" customWidth="true" hidden="false" outlineLevel="0" max="8188" min="8187" style="1" width="16"/>
    <col collapsed="false" customWidth="true" hidden="false" outlineLevel="0" max="8189" min="8189" style="1" width="20.29"/>
    <col collapsed="false" customWidth="true" hidden="false" outlineLevel="0" max="8190" min="8190" style="1" width="20.71"/>
    <col collapsed="false" customWidth="false" hidden="false" outlineLevel="0" max="8433" min="8191" style="1" width="9.14"/>
    <col collapsed="false" customWidth="true" hidden="false" outlineLevel="0" max="8434" min="8434" style="1" width="4.57"/>
    <col collapsed="false" customWidth="true" hidden="false" outlineLevel="0" max="8435" min="8435" style="1" width="33.57"/>
    <col collapsed="false" customWidth="true" hidden="false" outlineLevel="0" max="8436" min="8436" style="1" width="14.14"/>
    <col collapsed="false" customWidth="true" hidden="false" outlineLevel="0" max="8437" min="8437" style="1" width="18"/>
    <col collapsed="false" customWidth="true" hidden="false" outlineLevel="0" max="8438" min="8438" style="1" width="29.29"/>
    <col collapsed="false" customWidth="true" hidden="false" outlineLevel="0" max="8439" min="8439" style="1" width="16.57"/>
    <col collapsed="false" customWidth="true" hidden="false" outlineLevel="0" max="8440" min="8440" style="1" width="13.57"/>
    <col collapsed="false" customWidth="true" hidden="false" outlineLevel="0" max="8441" min="8441" style="1" width="16.57"/>
    <col collapsed="false" customWidth="true" hidden="false" outlineLevel="0" max="8442" min="8442" style="1" width="12"/>
    <col collapsed="false" customWidth="true" hidden="false" outlineLevel="0" max="8444" min="8443" style="1" width="16"/>
    <col collapsed="false" customWidth="true" hidden="false" outlineLevel="0" max="8445" min="8445" style="1" width="20.29"/>
    <col collapsed="false" customWidth="true" hidden="false" outlineLevel="0" max="8446" min="8446" style="1" width="20.71"/>
    <col collapsed="false" customWidth="false" hidden="false" outlineLevel="0" max="8689" min="8447" style="1" width="9.14"/>
    <col collapsed="false" customWidth="true" hidden="false" outlineLevel="0" max="8690" min="8690" style="1" width="4.57"/>
    <col collapsed="false" customWidth="true" hidden="false" outlineLevel="0" max="8691" min="8691" style="1" width="33.57"/>
    <col collapsed="false" customWidth="true" hidden="false" outlineLevel="0" max="8692" min="8692" style="1" width="14.14"/>
    <col collapsed="false" customWidth="true" hidden="false" outlineLevel="0" max="8693" min="8693" style="1" width="18"/>
    <col collapsed="false" customWidth="true" hidden="false" outlineLevel="0" max="8694" min="8694" style="1" width="29.29"/>
    <col collapsed="false" customWidth="true" hidden="false" outlineLevel="0" max="8695" min="8695" style="1" width="16.57"/>
    <col collapsed="false" customWidth="true" hidden="false" outlineLevel="0" max="8696" min="8696" style="1" width="13.57"/>
    <col collapsed="false" customWidth="true" hidden="false" outlineLevel="0" max="8697" min="8697" style="1" width="16.57"/>
    <col collapsed="false" customWidth="true" hidden="false" outlineLevel="0" max="8698" min="8698" style="1" width="12"/>
    <col collapsed="false" customWidth="true" hidden="false" outlineLevel="0" max="8700" min="8699" style="1" width="16"/>
    <col collapsed="false" customWidth="true" hidden="false" outlineLevel="0" max="8701" min="8701" style="1" width="20.29"/>
    <col collapsed="false" customWidth="true" hidden="false" outlineLevel="0" max="8702" min="8702" style="1" width="20.71"/>
    <col collapsed="false" customWidth="false" hidden="false" outlineLevel="0" max="8945" min="8703" style="1" width="9.14"/>
    <col collapsed="false" customWidth="true" hidden="false" outlineLevel="0" max="8946" min="8946" style="1" width="4.57"/>
    <col collapsed="false" customWidth="true" hidden="false" outlineLevel="0" max="8947" min="8947" style="1" width="33.57"/>
    <col collapsed="false" customWidth="true" hidden="false" outlineLevel="0" max="8948" min="8948" style="1" width="14.14"/>
    <col collapsed="false" customWidth="true" hidden="false" outlineLevel="0" max="8949" min="8949" style="1" width="18"/>
    <col collapsed="false" customWidth="true" hidden="false" outlineLevel="0" max="8950" min="8950" style="1" width="29.29"/>
    <col collapsed="false" customWidth="true" hidden="false" outlineLevel="0" max="8951" min="8951" style="1" width="16.57"/>
    <col collapsed="false" customWidth="true" hidden="false" outlineLevel="0" max="8952" min="8952" style="1" width="13.57"/>
    <col collapsed="false" customWidth="true" hidden="false" outlineLevel="0" max="8953" min="8953" style="1" width="16.57"/>
    <col collapsed="false" customWidth="true" hidden="false" outlineLevel="0" max="8954" min="8954" style="1" width="12"/>
    <col collapsed="false" customWidth="true" hidden="false" outlineLevel="0" max="8956" min="8955" style="1" width="16"/>
    <col collapsed="false" customWidth="true" hidden="false" outlineLevel="0" max="8957" min="8957" style="1" width="20.29"/>
    <col collapsed="false" customWidth="true" hidden="false" outlineLevel="0" max="8958" min="8958" style="1" width="20.71"/>
    <col collapsed="false" customWidth="false" hidden="false" outlineLevel="0" max="9201" min="8959" style="1" width="9.14"/>
    <col collapsed="false" customWidth="true" hidden="false" outlineLevel="0" max="9202" min="9202" style="1" width="4.57"/>
    <col collapsed="false" customWidth="true" hidden="false" outlineLevel="0" max="9203" min="9203" style="1" width="33.57"/>
    <col collapsed="false" customWidth="true" hidden="false" outlineLevel="0" max="9204" min="9204" style="1" width="14.14"/>
    <col collapsed="false" customWidth="true" hidden="false" outlineLevel="0" max="9205" min="9205" style="1" width="18"/>
    <col collapsed="false" customWidth="true" hidden="false" outlineLevel="0" max="9206" min="9206" style="1" width="29.29"/>
    <col collapsed="false" customWidth="true" hidden="false" outlineLevel="0" max="9207" min="9207" style="1" width="16.57"/>
    <col collapsed="false" customWidth="true" hidden="false" outlineLevel="0" max="9208" min="9208" style="1" width="13.57"/>
    <col collapsed="false" customWidth="true" hidden="false" outlineLevel="0" max="9209" min="9209" style="1" width="16.57"/>
    <col collapsed="false" customWidth="true" hidden="false" outlineLevel="0" max="9210" min="9210" style="1" width="12"/>
    <col collapsed="false" customWidth="true" hidden="false" outlineLevel="0" max="9212" min="9211" style="1" width="16"/>
    <col collapsed="false" customWidth="true" hidden="false" outlineLevel="0" max="9213" min="9213" style="1" width="20.29"/>
    <col collapsed="false" customWidth="true" hidden="false" outlineLevel="0" max="9214" min="9214" style="1" width="20.71"/>
    <col collapsed="false" customWidth="false" hidden="false" outlineLevel="0" max="9457" min="9215" style="1" width="9.14"/>
    <col collapsed="false" customWidth="true" hidden="false" outlineLevel="0" max="9458" min="9458" style="1" width="4.57"/>
    <col collapsed="false" customWidth="true" hidden="false" outlineLevel="0" max="9459" min="9459" style="1" width="33.57"/>
    <col collapsed="false" customWidth="true" hidden="false" outlineLevel="0" max="9460" min="9460" style="1" width="14.14"/>
    <col collapsed="false" customWidth="true" hidden="false" outlineLevel="0" max="9461" min="9461" style="1" width="18"/>
    <col collapsed="false" customWidth="true" hidden="false" outlineLevel="0" max="9462" min="9462" style="1" width="29.29"/>
    <col collapsed="false" customWidth="true" hidden="false" outlineLevel="0" max="9463" min="9463" style="1" width="16.57"/>
    <col collapsed="false" customWidth="true" hidden="false" outlineLevel="0" max="9464" min="9464" style="1" width="13.57"/>
    <col collapsed="false" customWidth="true" hidden="false" outlineLevel="0" max="9465" min="9465" style="1" width="16.57"/>
    <col collapsed="false" customWidth="true" hidden="false" outlineLevel="0" max="9466" min="9466" style="1" width="12"/>
    <col collapsed="false" customWidth="true" hidden="false" outlineLevel="0" max="9468" min="9467" style="1" width="16"/>
    <col collapsed="false" customWidth="true" hidden="false" outlineLevel="0" max="9469" min="9469" style="1" width="20.29"/>
    <col collapsed="false" customWidth="true" hidden="false" outlineLevel="0" max="9470" min="9470" style="1" width="20.71"/>
    <col collapsed="false" customWidth="false" hidden="false" outlineLevel="0" max="9713" min="9471" style="1" width="9.14"/>
    <col collapsed="false" customWidth="true" hidden="false" outlineLevel="0" max="9714" min="9714" style="1" width="4.57"/>
    <col collapsed="false" customWidth="true" hidden="false" outlineLevel="0" max="9715" min="9715" style="1" width="33.57"/>
    <col collapsed="false" customWidth="true" hidden="false" outlineLevel="0" max="9716" min="9716" style="1" width="14.14"/>
    <col collapsed="false" customWidth="true" hidden="false" outlineLevel="0" max="9717" min="9717" style="1" width="18"/>
    <col collapsed="false" customWidth="true" hidden="false" outlineLevel="0" max="9718" min="9718" style="1" width="29.29"/>
    <col collapsed="false" customWidth="true" hidden="false" outlineLevel="0" max="9719" min="9719" style="1" width="16.57"/>
    <col collapsed="false" customWidth="true" hidden="false" outlineLevel="0" max="9720" min="9720" style="1" width="13.57"/>
    <col collapsed="false" customWidth="true" hidden="false" outlineLevel="0" max="9721" min="9721" style="1" width="16.57"/>
    <col collapsed="false" customWidth="true" hidden="false" outlineLevel="0" max="9722" min="9722" style="1" width="12"/>
    <col collapsed="false" customWidth="true" hidden="false" outlineLevel="0" max="9724" min="9723" style="1" width="16"/>
    <col collapsed="false" customWidth="true" hidden="false" outlineLevel="0" max="9725" min="9725" style="1" width="20.29"/>
    <col collapsed="false" customWidth="true" hidden="false" outlineLevel="0" max="9726" min="9726" style="1" width="20.71"/>
    <col collapsed="false" customWidth="false" hidden="false" outlineLevel="0" max="9969" min="9727" style="1" width="9.14"/>
    <col collapsed="false" customWidth="true" hidden="false" outlineLevel="0" max="9970" min="9970" style="1" width="4.57"/>
    <col collapsed="false" customWidth="true" hidden="false" outlineLevel="0" max="9971" min="9971" style="1" width="33.57"/>
    <col collapsed="false" customWidth="true" hidden="false" outlineLevel="0" max="9972" min="9972" style="1" width="14.14"/>
    <col collapsed="false" customWidth="true" hidden="false" outlineLevel="0" max="9973" min="9973" style="1" width="18"/>
    <col collapsed="false" customWidth="true" hidden="false" outlineLevel="0" max="9974" min="9974" style="1" width="29.29"/>
    <col collapsed="false" customWidth="true" hidden="false" outlineLevel="0" max="9975" min="9975" style="1" width="16.57"/>
    <col collapsed="false" customWidth="true" hidden="false" outlineLevel="0" max="9976" min="9976" style="1" width="13.57"/>
    <col collapsed="false" customWidth="true" hidden="false" outlineLevel="0" max="9977" min="9977" style="1" width="16.57"/>
    <col collapsed="false" customWidth="true" hidden="false" outlineLevel="0" max="9978" min="9978" style="1" width="12"/>
    <col collapsed="false" customWidth="true" hidden="false" outlineLevel="0" max="9980" min="9979" style="1" width="16"/>
    <col collapsed="false" customWidth="true" hidden="false" outlineLevel="0" max="9981" min="9981" style="1" width="20.29"/>
    <col collapsed="false" customWidth="true" hidden="false" outlineLevel="0" max="9982" min="9982" style="1" width="20.71"/>
    <col collapsed="false" customWidth="false" hidden="false" outlineLevel="0" max="10225" min="9983" style="1" width="9.14"/>
    <col collapsed="false" customWidth="true" hidden="false" outlineLevel="0" max="10226" min="10226" style="1" width="4.57"/>
    <col collapsed="false" customWidth="true" hidden="false" outlineLevel="0" max="10227" min="10227" style="1" width="33.57"/>
    <col collapsed="false" customWidth="true" hidden="false" outlineLevel="0" max="10228" min="10228" style="1" width="14.14"/>
    <col collapsed="false" customWidth="true" hidden="false" outlineLevel="0" max="10229" min="10229" style="1" width="18"/>
    <col collapsed="false" customWidth="true" hidden="false" outlineLevel="0" max="10230" min="10230" style="1" width="29.29"/>
    <col collapsed="false" customWidth="true" hidden="false" outlineLevel="0" max="10231" min="10231" style="1" width="16.57"/>
    <col collapsed="false" customWidth="true" hidden="false" outlineLevel="0" max="10232" min="10232" style="1" width="13.57"/>
    <col collapsed="false" customWidth="true" hidden="false" outlineLevel="0" max="10233" min="10233" style="1" width="16.57"/>
    <col collapsed="false" customWidth="true" hidden="false" outlineLevel="0" max="10234" min="10234" style="1" width="12"/>
    <col collapsed="false" customWidth="true" hidden="false" outlineLevel="0" max="10236" min="10235" style="1" width="16"/>
    <col collapsed="false" customWidth="true" hidden="false" outlineLevel="0" max="10237" min="10237" style="1" width="20.29"/>
    <col collapsed="false" customWidth="true" hidden="false" outlineLevel="0" max="10238" min="10238" style="1" width="20.71"/>
    <col collapsed="false" customWidth="false" hidden="false" outlineLevel="0" max="10481" min="10239" style="1" width="9.14"/>
    <col collapsed="false" customWidth="true" hidden="false" outlineLevel="0" max="10482" min="10482" style="1" width="4.57"/>
    <col collapsed="false" customWidth="true" hidden="false" outlineLevel="0" max="10483" min="10483" style="1" width="33.57"/>
    <col collapsed="false" customWidth="true" hidden="false" outlineLevel="0" max="10484" min="10484" style="1" width="14.14"/>
    <col collapsed="false" customWidth="true" hidden="false" outlineLevel="0" max="10485" min="10485" style="1" width="18"/>
    <col collapsed="false" customWidth="true" hidden="false" outlineLevel="0" max="10486" min="10486" style="1" width="29.29"/>
    <col collapsed="false" customWidth="true" hidden="false" outlineLevel="0" max="10487" min="10487" style="1" width="16.57"/>
    <col collapsed="false" customWidth="true" hidden="false" outlineLevel="0" max="10488" min="10488" style="1" width="13.57"/>
    <col collapsed="false" customWidth="true" hidden="false" outlineLevel="0" max="10489" min="10489" style="1" width="16.57"/>
    <col collapsed="false" customWidth="true" hidden="false" outlineLevel="0" max="10490" min="10490" style="1" width="12"/>
    <col collapsed="false" customWidth="true" hidden="false" outlineLevel="0" max="10492" min="10491" style="1" width="16"/>
    <col collapsed="false" customWidth="true" hidden="false" outlineLevel="0" max="10493" min="10493" style="1" width="20.29"/>
    <col collapsed="false" customWidth="true" hidden="false" outlineLevel="0" max="10494" min="10494" style="1" width="20.71"/>
    <col collapsed="false" customWidth="false" hidden="false" outlineLevel="0" max="10737" min="10495" style="1" width="9.14"/>
    <col collapsed="false" customWidth="true" hidden="false" outlineLevel="0" max="10738" min="10738" style="1" width="4.57"/>
    <col collapsed="false" customWidth="true" hidden="false" outlineLevel="0" max="10739" min="10739" style="1" width="33.57"/>
    <col collapsed="false" customWidth="true" hidden="false" outlineLevel="0" max="10740" min="10740" style="1" width="14.14"/>
    <col collapsed="false" customWidth="true" hidden="false" outlineLevel="0" max="10741" min="10741" style="1" width="18"/>
    <col collapsed="false" customWidth="true" hidden="false" outlineLevel="0" max="10742" min="10742" style="1" width="29.29"/>
    <col collapsed="false" customWidth="true" hidden="false" outlineLevel="0" max="10743" min="10743" style="1" width="16.57"/>
    <col collapsed="false" customWidth="true" hidden="false" outlineLevel="0" max="10744" min="10744" style="1" width="13.57"/>
    <col collapsed="false" customWidth="true" hidden="false" outlineLevel="0" max="10745" min="10745" style="1" width="16.57"/>
    <col collapsed="false" customWidth="true" hidden="false" outlineLevel="0" max="10746" min="10746" style="1" width="12"/>
    <col collapsed="false" customWidth="true" hidden="false" outlineLevel="0" max="10748" min="10747" style="1" width="16"/>
    <col collapsed="false" customWidth="true" hidden="false" outlineLevel="0" max="10749" min="10749" style="1" width="20.29"/>
    <col collapsed="false" customWidth="true" hidden="false" outlineLevel="0" max="10750" min="10750" style="1" width="20.71"/>
    <col collapsed="false" customWidth="false" hidden="false" outlineLevel="0" max="10993" min="10751" style="1" width="9.14"/>
    <col collapsed="false" customWidth="true" hidden="false" outlineLevel="0" max="10994" min="10994" style="1" width="4.57"/>
    <col collapsed="false" customWidth="true" hidden="false" outlineLevel="0" max="10995" min="10995" style="1" width="33.57"/>
    <col collapsed="false" customWidth="true" hidden="false" outlineLevel="0" max="10996" min="10996" style="1" width="14.14"/>
    <col collapsed="false" customWidth="true" hidden="false" outlineLevel="0" max="10997" min="10997" style="1" width="18"/>
    <col collapsed="false" customWidth="true" hidden="false" outlineLevel="0" max="10998" min="10998" style="1" width="29.29"/>
    <col collapsed="false" customWidth="true" hidden="false" outlineLevel="0" max="10999" min="10999" style="1" width="16.57"/>
    <col collapsed="false" customWidth="true" hidden="false" outlineLevel="0" max="11000" min="11000" style="1" width="13.57"/>
    <col collapsed="false" customWidth="true" hidden="false" outlineLevel="0" max="11001" min="11001" style="1" width="16.57"/>
    <col collapsed="false" customWidth="true" hidden="false" outlineLevel="0" max="11002" min="11002" style="1" width="12"/>
    <col collapsed="false" customWidth="true" hidden="false" outlineLevel="0" max="11004" min="11003" style="1" width="16"/>
    <col collapsed="false" customWidth="true" hidden="false" outlineLevel="0" max="11005" min="11005" style="1" width="20.29"/>
    <col collapsed="false" customWidth="true" hidden="false" outlineLevel="0" max="11006" min="11006" style="1" width="20.71"/>
    <col collapsed="false" customWidth="false" hidden="false" outlineLevel="0" max="11249" min="11007" style="1" width="9.14"/>
    <col collapsed="false" customWidth="true" hidden="false" outlineLevel="0" max="11250" min="11250" style="1" width="4.57"/>
    <col collapsed="false" customWidth="true" hidden="false" outlineLevel="0" max="11251" min="11251" style="1" width="33.57"/>
    <col collapsed="false" customWidth="true" hidden="false" outlineLevel="0" max="11252" min="11252" style="1" width="14.14"/>
    <col collapsed="false" customWidth="true" hidden="false" outlineLevel="0" max="11253" min="11253" style="1" width="18"/>
    <col collapsed="false" customWidth="true" hidden="false" outlineLevel="0" max="11254" min="11254" style="1" width="29.29"/>
    <col collapsed="false" customWidth="true" hidden="false" outlineLevel="0" max="11255" min="11255" style="1" width="16.57"/>
    <col collapsed="false" customWidth="true" hidden="false" outlineLevel="0" max="11256" min="11256" style="1" width="13.57"/>
    <col collapsed="false" customWidth="true" hidden="false" outlineLevel="0" max="11257" min="11257" style="1" width="16.57"/>
    <col collapsed="false" customWidth="true" hidden="false" outlineLevel="0" max="11258" min="11258" style="1" width="12"/>
    <col collapsed="false" customWidth="true" hidden="false" outlineLevel="0" max="11260" min="11259" style="1" width="16"/>
    <col collapsed="false" customWidth="true" hidden="false" outlineLevel="0" max="11261" min="11261" style="1" width="20.29"/>
    <col collapsed="false" customWidth="true" hidden="false" outlineLevel="0" max="11262" min="11262" style="1" width="20.71"/>
    <col collapsed="false" customWidth="false" hidden="false" outlineLevel="0" max="11505" min="11263" style="1" width="9.14"/>
    <col collapsed="false" customWidth="true" hidden="false" outlineLevel="0" max="11506" min="11506" style="1" width="4.57"/>
    <col collapsed="false" customWidth="true" hidden="false" outlineLevel="0" max="11507" min="11507" style="1" width="33.57"/>
    <col collapsed="false" customWidth="true" hidden="false" outlineLevel="0" max="11508" min="11508" style="1" width="14.14"/>
    <col collapsed="false" customWidth="true" hidden="false" outlineLevel="0" max="11509" min="11509" style="1" width="18"/>
    <col collapsed="false" customWidth="true" hidden="false" outlineLevel="0" max="11510" min="11510" style="1" width="29.29"/>
    <col collapsed="false" customWidth="true" hidden="false" outlineLevel="0" max="11511" min="11511" style="1" width="16.57"/>
    <col collapsed="false" customWidth="true" hidden="false" outlineLevel="0" max="11512" min="11512" style="1" width="13.57"/>
    <col collapsed="false" customWidth="true" hidden="false" outlineLevel="0" max="11513" min="11513" style="1" width="16.57"/>
    <col collapsed="false" customWidth="true" hidden="false" outlineLevel="0" max="11514" min="11514" style="1" width="12"/>
    <col collapsed="false" customWidth="true" hidden="false" outlineLevel="0" max="11516" min="11515" style="1" width="16"/>
    <col collapsed="false" customWidth="true" hidden="false" outlineLevel="0" max="11517" min="11517" style="1" width="20.29"/>
    <col collapsed="false" customWidth="true" hidden="false" outlineLevel="0" max="11518" min="11518" style="1" width="20.71"/>
    <col collapsed="false" customWidth="false" hidden="false" outlineLevel="0" max="11761" min="11519" style="1" width="9.14"/>
    <col collapsed="false" customWidth="true" hidden="false" outlineLevel="0" max="11762" min="11762" style="1" width="4.57"/>
    <col collapsed="false" customWidth="true" hidden="false" outlineLevel="0" max="11763" min="11763" style="1" width="33.57"/>
    <col collapsed="false" customWidth="true" hidden="false" outlineLevel="0" max="11764" min="11764" style="1" width="14.14"/>
    <col collapsed="false" customWidth="true" hidden="false" outlineLevel="0" max="11765" min="11765" style="1" width="18"/>
    <col collapsed="false" customWidth="true" hidden="false" outlineLevel="0" max="11766" min="11766" style="1" width="29.29"/>
    <col collapsed="false" customWidth="true" hidden="false" outlineLevel="0" max="11767" min="11767" style="1" width="16.57"/>
    <col collapsed="false" customWidth="true" hidden="false" outlineLevel="0" max="11768" min="11768" style="1" width="13.57"/>
    <col collapsed="false" customWidth="true" hidden="false" outlineLevel="0" max="11769" min="11769" style="1" width="16.57"/>
    <col collapsed="false" customWidth="true" hidden="false" outlineLevel="0" max="11770" min="11770" style="1" width="12"/>
    <col collapsed="false" customWidth="true" hidden="false" outlineLevel="0" max="11772" min="11771" style="1" width="16"/>
    <col collapsed="false" customWidth="true" hidden="false" outlineLevel="0" max="11773" min="11773" style="1" width="20.29"/>
    <col collapsed="false" customWidth="true" hidden="false" outlineLevel="0" max="11774" min="11774" style="1" width="20.71"/>
    <col collapsed="false" customWidth="false" hidden="false" outlineLevel="0" max="12017" min="11775" style="1" width="9.14"/>
    <col collapsed="false" customWidth="true" hidden="false" outlineLevel="0" max="12018" min="12018" style="1" width="4.57"/>
    <col collapsed="false" customWidth="true" hidden="false" outlineLevel="0" max="12019" min="12019" style="1" width="33.57"/>
    <col collapsed="false" customWidth="true" hidden="false" outlineLevel="0" max="12020" min="12020" style="1" width="14.14"/>
    <col collapsed="false" customWidth="true" hidden="false" outlineLevel="0" max="12021" min="12021" style="1" width="18"/>
    <col collapsed="false" customWidth="true" hidden="false" outlineLevel="0" max="12022" min="12022" style="1" width="29.29"/>
    <col collapsed="false" customWidth="true" hidden="false" outlineLevel="0" max="12023" min="12023" style="1" width="16.57"/>
    <col collapsed="false" customWidth="true" hidden="false" outlineLevel="0" max="12024" min="12024" style="1" width="13.57"/>
    <col collapsed="false" customWidth="true" hidden="false" outlineLevel="0" max="12025" min="12025" style="1" width="16.57"/>
    <col collapsed="false" customWidth="true" hidden="false" outlineLevel="0" max="12026" min="12026" style="1" width="12"/>
    <col collapsed="false" customWidth="true" hidden="false" outlineLevel="0" max="12028" min="12027" style="1" width="16"/>
    <col collapsed="false" customWidth="true" hidden="false" outlineLevel="0" max="12029" min="12029" style="1" width="20.29"/>
    <col collapsed="false" customWidth="true" hidden="false" outlineLevel="0" max="12030" min="12030" style="1" width="20.71"/>
    <col collapsed="false" customWidth="false" hidden="false" outlineLevel="0" max="12273" min="12031" style="1" width="9.14"/>
    <col collapsed="false" customWidth="true" hidden="false" outlineLevel="0" max="12274" min="12274" style="1" width="4.57"/>
    <col collapsed="false" customWidth="true" hidden="false" outlineLevel="0" max="12275" min="12275" style="1" width="33.57"/>
    <col collapsed="false" customWidth="true" hidden="false" outlineLevel="0" max="12276" min="12276" style="1" width="14.14"/>
    <col collapsed="false" customWidth="true" hidden="false" outlineLevel="0" max="12277" min="12277" style="1" width="18"/>
    <col collapsed="false" customWidth="true" hidden="false" outlineLevel="0" max="12278" min="12278" style="1" width="29.29"/>
    <col collapsed="false" customWidth="true" hidden="false" outlineLevel="0" max="12279" min="12279" style="1" width="16.57"/>
    <col collapsed="false" customWidth="true" hidden="false" outlineLevel="0" max="12280" min="12280" style="1" width="13.57"/>
    <col collapsed="false" customWidth="true" hidden="false" outlineLevel="0" max="12281" min="12281" style="1" width="16.57"/>
    <col collapsed="false" customWidth="true" hidden="false" outlineLevel="0" max="12282" min="12282" style="1" width="12"/>
    <col collapsed="false" customWidth="true" hidden="false" outlineLevel="0" max="12284" min="12283" style="1" width="16"/>
    <col collapsed="false" customWidth="true" hidden="false" outlineLevel="0" max="12285" min="12285" style="1" width="20.29"/>
    <col collapsed="false" customWidth="true" hidden="false" outlineLevel="0" max="12286" min="12286" style="1" width="20.71"/>
    <col collapsed="false" customWidth="false" hidden="false" outlineLevel="0" max="12529" min="12287" style="1" width="9.14"/>
    <col collapsed="false" customWidth="true" hidden="false" outlineLevel="0" max="12530" min="12530" style="1" width="4.57"/>
    <col collapsed="false" customWidth="true" hidden="false" outlineLevel="0" max="12531" min="12531" style="1" width="33.57"/>
    <col collapsed="false" customWidth="true" hidden="false" outlineLevel="0" max="12532" min="12532" style="1" width="14.14"/>
    <col collapsed="false" customWidth="true" hidden="false" outlineLevel="0" max="12533" min="12533" style="1" width="18"/>
    <col collapsed="false" customWidth="true" hidden="false" outlineLevel="0" max="12534" min="12534" style="1" width="29.29"/>
    <col collapsed="false" customWidth="true" hidden="false" outlineLevel="0" max="12535" min="12535" style="1" width="16.57"/>
    <col collapsed="false" customWidth="true" hidden="false" outlineLevel="0" max="12536" min="12536" style="1" width="13.57"/>
    <col collapsed="false" customWidth="true" hidden="false" outlineLevel="0" max="12537" min="12537" style="1" width="16.57"/>
    <col collapsed="false" customWidth="true" hidden="false" outlineLevel="0" max="12538" min="12538" style="1" width="12"/>
    <col collapsed="false" customWidth="true" hidden="false" outlineLevel="0" max="12540" min="12539" style="1" width="16"/>
    <col collapsed="false" customWidth="true" hidden="false" outlineLevel="0" max="12541" min="12541" style="1" width="20.29"/>
    <col collapsed="false" customWidth="true" hidden="false" outlineLevel="0" max="12542" min="12542" style="1" width="20.71"/>
    <col collapsed="false" customWidth="false" hidden="false" outlineLevel="0" max="12785" min="12543" style="1" width="9.14"/>
    <col collapsed="false" customWidth="true" hidden="false" outlineLevel="0" max="12786" min="12786" style="1" width="4.57"/>
    <col collapsed="false" customWidth="true" hidden="false" outlineLevel="0" max="12787" min="12787" style="1" width="33.57"/>
    <col collapsed="false" customWidth="true" hidden="false" outlineLevel="0" max="12788" min="12788" style="1" width="14.14"/>
    <col collapsed="false" customWidth="true" hidden="false" outlineLevel="0" max="12789" min="12789" style="1" width="18"/>
    <col collapsed="false" customWidth="true" hidden="false" outlineLevel="0" max="12790" min="12790" style="1" width="29.29"/>
    <col collapsed="false" customWidth="true" hidden="false" outlineLevel="0" max="12791" min="12791" style="1" width="16.57"/>
    <col collapsed="false" customWidth="true" hidden="false" outlineLevel="0" max="12792" min="12792" style="1" width="13.57"/>
    <col collapsed="false" customWidth="true" hidden="false" outlineLevel="0" max="12793" min="12793" style="1" width="16.57"/>
    <col collapsed="false" customWidth="true" hidden="false" outlineLevel="0" max="12794" min="12794" style="1" width="12"/>
    <col collapsed="false" customWidth="true" hidden="false" outlineLevel="0" max="12796" min="12795" style="1" width="16"/>
    <col collapsed="false" customWidth="true" hidden="false" outlineLevel="0" max="12797" min="12797" style="1" width="20.29"/>
    <col collapsed="false" customWidth="true" hidden="false" outlineLevel="0" max="12798" min="12798" style="1" width="20.71"/>
    <col collapsed="false" customWidth="false" hidden="false" outlineLevel="0" max="13041" min="12799" style="1" width="9.14"/>
    <col collapsed="false" customWidth="true" hidden="false" outlineLevel="0" max="13042" min="13042" style="1" width="4.57"/>
    <col collapsed="false" customWidth="true" hidden="false" outlineLevel="0" max="13043" min="13043" style="1" width="33.57"/>
    <col collapsed="false" customWidth="true" hidden="false" outlineLevel="0" max="13044" min="13044" style="1" width="14.14"/>
    <col collapsed="false" customWidth="true" hidden="false" outlineLevel="0" max="13045" min="13045" style="1" width="18"/>
    <col collapsed="false" customWidth="true" hidden="false" outlineLevel="0" max="13046" min="13046" style="1" width="29.29"/>
    <col collapsed="false" customWidth="true" hidden="false" outlineLevel="0" max="13047" min="13047" style="1" width="16.57"/>
    <col collapsed="false" customWidth="true" hidden="false" outlineLevel="0" max="13048" min="13048" style="1" width="13.57"/>
    <col collapsed="false" customWidth="true" hidden="false" outlineLevel="0" max="13049" min="13049" style="1" width="16.57"/>
    <col collapsed="false" customWidth="true" hidden="false" outlineLevel="0" max="13050" min="13050" style="1" width="12"/>
    <col collapsed="false" customWidth="true" hidden="false" outlineLevel="0" max="13052" min="13051" style="1" width="16"/>
    <col collapsed="false" customWidth="true" hidden="false" outlineLevel="0" max="13053" min="13053" style="1" width="20.29"/>
    <col collapsed="false" customWidth="true" hidden="false" outlineLevel="0" max="13054" min="13054" style="1" width="20.71"/>
    <col collapsed="false" customWidth="false" hidden="false" outlineLevel="0" max="13297" min="13055" style="1" width="9.14"/>
    <col collapsed="false" customWidth="true" hidden="false" outlineLevel="0" max="13298" min="13298" style="1" width="4.57"/>
    <col collapsed="false" customWidth="true" hidden="false" outlineLevel="0" max="13299" min="13299" style="1" width="33.57"/>
    <col collapsed="false" customWidth="true" hidden="false" outlineLevel="0" max="13300" min="13300" style="1" width="14.14"/>
    <col collapsed="false" customWidth="true" hidden="false" outlineLevel="0" max="13301" min="13301" style="1" width="18"/>
    <col collapsed="false" customWidth="true" hidden="false" outlineLevel="0" max="13302" min="13302" style="1" width="29.29"/>
    <col collapsed="false" customWidth="true" hidden="false" outlineLevel="0" max="13303" min="13303" style="1" width="16.57"/>
    <col collapsed="false" customWidth="true" hidden="false" outlineLevel="0" max="13304" min="13304" style="1" width="13.57"/>
    <col collapsed="false" customWidth="true" hidden="false" outlineLevel="0" max="13305" min="13305" style="1" width="16.57"/>
    <col collapsed="false" customWidth="true" hidden="false" outlineLevel="0" max="13306" min="13306" style="1" width="12"/>
    <col collapsed="false" customWidth="true" hidden="false" outlineLevel="0" max="13308" min="13307" style="1" width="16"/>
    <col collapsed="false" customWidth="true" hidden="false" outlineLevel="0" max="13309" min="13309" style="1" width="20.29"/>
    <col collapsed="false" customWidth="true" hidden="false" outlineLevel="0" max="13310" min="13310" style="1" width="20.71"/>
    <col collapsed="false" customWidth="false" hidden="false" outlineLevel="0" max="13553" min="13311" style="1" width="9.14"/>
    <col collapsed="false" customWidth="true" hidden="false" outlineLevel="0" max="13554" min="13554" style="1" width="4.57"/>
    <col collapsed="false" customWidth="true" hidden="false" outlineLevel="0" max="13555" min="13555" style="1" width="33.57"/>
    <col collapsed="false" customWidth="true" hidden="false" outlineLevel="0" max="13556" min="13556" style="1" width="14.14"/>
    <col collapsed="false" customWidth="true" hidden="false" outlineLevel="0" max="13557" min="13557" style="1" width="18"/>
    <col collapsed="false" customWidth="true" hidden="false" outlineLevel="0" max="13558" min="13558" style="1" width="29.29"/>
    <col collapsed="false" customWidth="true" hidden="false" outlineLevel="0" max="13559" min="13559" style="1" width="16.57"/>
    <col collapsed="false" customWidth="true" hidden="false" outlineLevel="0" max="13560" min="13560" style="1" width="13.57"/>
    <col collapsed="false" customWidth="true" hidden="false" outlineLevel="0" max="13561" min="13561" style="1" width="16.57"/>
    <col collapsed="false" customWidth="true" hidden="false" outlineLevel="0" max="13562" min="13562" style="1" width="12"/>
    <col collapsed="false" customWidth="true" hidden="false" outlineLevel="0" max="13564" min="13563" style="1" width="16"/>
    <col collapsed="false" customWidth="true" hidden="false" outlineLevel="0" max="13565" min="13565" style="1" width="20.29"/>
    <col collapsed="false" customWidth="true" hidden="false" outlineLevel="0" max="13566" min="13566" style="1" width="20.71"/>
    <col collapsed="false" customWidth="false" hidden="false" outlineLevel="0" max="13809" min="13567" style="1" width="9.14"/>
    <col collapsed="false" customWidth="true" hidden="false" outlineLevel="0" max="13810" min="13810" style="1" width="4.57"/>
    <col collapsed="false" customWidth="true" hidden="false" outlineLevel="0" max="13811" min="13811" style="1" width="33.57"/>
    <col collapsed="false" customWidth="true" hidden="false" outlineLevel="0" max="13812" min="13812" style="1" width="14.14"/>
    <col collapsed="false" customWidth="true" hidden="false" outlineLevel="0" max="13813" min="13813" style="1" width="18"/>
    <col collapsed="false" customWidth="true" hidden="false" outlineLevel="0" max="13814" min="13814" style="1" width="29.29"/>
    <col collapsed="false" customWidth="true" hidden="false" outlineLevel="0" max="13815" min="13815" style="1" width="16.57"/>
    <col collapsed="false" customWidth="true" hidden="false" outlineLevel="0" max="13816" min="13816" style="1" width="13.57"/>
    <col collapsed="false" customWidth="true" hidden="false" outlineLevel="0" max="13817" min="13817" style="1" width="16.57"/>
    <col collapsed="false" customWidth="true" hidden="false" outlineLevel="0" max="13818" min="13818" style="1" width="12"/>
    <col collapsed="false" customWidth="true" hidden="false" outlineLevel="0" max="13820" min="13819" style="1" width="16"/>
    <col collapsed="false" customWidth="true" hidden="false" outlineLevel="0" max="13821" min="13821" style="1" width="20.29"/>
    <col collapsed="false" customWidth="true" hidden="false" outlineLevel="0" max="13822" min="13822" style="1" width="20.71"/>
    <col collapsed="false" customWidth="false" hidden="false" outlineLevel="0" max="14065" min="13823" style="1" width="9.14"/>
    <col collapsed="false" customWidth="true" hidden="false" outlineLevel="0" max="14066" min="14066" style="1" width="4.57"/>
    <col collapsed="false" customWidth="true" hidden="false" outlineLevel="0" max="14067" min="14067" style="1" width="33.57"/>
    <col collapsed="false" customWidth="true" hidden="false" outlineLevel="0" max="14068" min="14068" style="1" width="14.14"/>
    <col collapsed="false" customWidth="true" hidden="false" outlineLevel="0" max="14069" min="14069" style="1" width="18"/>
    <col collapsed="false" customWidth="true" hidden="false" outlineLevel="0" max="14070" min="14070" style="1" width="29.29"/>
    <col collapsed="false" customWidth="true" hidden="false" outlineLevel="0" max="14071" min="14071" style="1" width="16.57"/>
    <col collapsed="false" customWidth="true" hidden="false" outlineLevel="0" max="14072" min="14072" style="1" width="13.57"/>
    <col collapsed="false" customWidth="true" hidden="false" outlineLevel="0" max="14073" min="14073" style="1" width="16.57"/>
    <col collapsed="false" customWidth="true" hidden="false" outlineLevel="0" max="14074" min="14074" style="1" width="12"/>
    <col collapsed="false" customWidth="true" hidden="false" outlineLevel="0" max="14076" min="14075" style="1" width="16"/>
    <col collapsed="false" customWidth="true" hidden="false" outlineLevel="0" max="14077" min="14077" style="1" width="20.29"/>
    <col collapsed="false" customWidth="true" hidden="false" outlineLevel="0" max="14078" min="14078" style="1" width="20.71"/>
    <col collapsed="false" customWidth="false" hidden="false" outlineLevel="0" max="14321" min="14079" style="1" width="9.14"/>
    <col collapsed="false" customWidth="true" hidden="false" outlineLevel="0" max="14322" min="14322" style="1" width="4.57"/>
    <col collapsed="false" customWidth="true" hidden="false" outlineLevel="0" max="14323" min="14323" style="1" width="33.57"/>
    <col collapsed="false" customWidth="true" hidden="false" outlineLevel="0" max="14324" min="14324" style="1" width="14.14"/>
    <col collapsed="false" customWidth="true" hidden="false" outlineLevel="0" max="14325" min="14325" style="1" width="18"/>
    <col collapsed="false" customWidth="true" hidden="false" outlineLevel="0" max="14326" min="14326" style="1" width="29.29"/>
    <col collapsed="false" customWidth="true" hidden="false" outlineLevel="0" max="14327" min="14327" style="1" width="16.57"/>
    <col collapsed="false" customWidth="true" hidden="false" outlineLevel="0" max="14328" min="14328" style="1" width="13.57"/>
    <col collapsed="false" customWidth="true" hidden="false" outlineLevel="0" max="14329" min="14329" style="1" width="16.57"/>
    <col collapsed="false" customWidth="true" hidden="false" outlineLevel="0" max="14330" min="14330" style="1" width="12"/>
    <col collapsed="false" customWidth="true" hidden="false" outlineLevel="0" max="14332" min="14331" style="1" width="16"/>
    <col collapsed="false" customWidth="true" hidden="false" outlineLevel="0" max="14333" min="14333" style="1" width="20.29"/>
    <col collapsed="false" customWidth="true" hidden="false" outlineLevel="0" max="14334" min="14334" style="1" width="20.71"/>
    <col collapsed="false" customWidth="false" hidden="false" outlineLevel="0" max="14577" min="14335" style="1" width="9.14"/>
    <col collapsed="false" customWidth="true" hidden="false" outlineLevel="0" max="14578" min="14578" style="1" width="4.57"/>
    <col collapsed="false" customWidth="true" hidden="false" outlineLevel="0" max="14579" min="14579" style="1" width="33.57"/>
    <col collapsed="false" customWidth="true" hidden="false" outlineLevel="0" max="14580" min="14580" style="1" width="14.14"/>
    <col collapsed="false" customWidth="true" hidden="false" outlineLevel="0" max="14581" min="14581" style="1" width="18"/>
    <col collapsed="false" customWidth="true" hidden="false" outlineLevel="0" max="14582" min="14582" style="1" width="29.29"/>
    <col collapsed="false" customWidth="true" hidden="false" outlineLevel="0" max="14583" min="14583" style="1" width="16.57"/>
    <col collapsed="false" customWidth="true" hidden="false" outlineLevel="0" max="14584" min="14584" style="1" width="13.57"/>
    <col collapsed="false" customWidth="true" hidden="false" outlineLevel="0" max="14585" min="14585" style="1" width="16.57"/>
    <col collapsed="false" customWidth="true" hidden="false" outlineLevel="0" max="14586" min="14586" style="1" width="12"/>
    <col collapsed="false" customWidth="true" hidden="false" outlineLevel="0" max="14588" min="14587" style="1" width="16"/>
    <col collapsed="false" customWidth="true" hidden="false" outlineLevel="0" max="14589" min="14589" style="1" width="20.29"/>
    <col collapsed="false" customWidth="true" hidden="false" outlineLevel="0" max="14590" min="14590" style="1" width="20.71"/>
    <col collapsed="false" customWidth="false" hidden="false" outlineLevel="0" max="14833" min="14591" style="1" width="9.14"/>
    <col collapsed="false" customWidth="true" hidden="false" outlineLevel="0" max="14834" min="14834" style="1" width="4.57"/>
    <col collapsed="false" customWidth="true" hidden="false" outlineLevel="0" max="14835" min="14835" style="1" width="33.57"/>
    <col collapsed="false" customWidth="true" hidden="false" outlineLevel="0" max="14836" min="14836" style="1" width="14.14"/>
    <col collapsed="false" customWidth="true" hidden="false" outlineLevel="0" max="14837" min="14837" style="1" width="18"/>
    <col collapsed="false" customWidth="true" hidden="false" outlineLevel="0" max="14838" min="14838" style="1" width="29.29"/>
    <col collapsed="false" customWidth="true" hidden="false" outlineLevel="0" max="14839" min="14839" style="1" width="16.57"/>
    <col collapsed="false" customWidth="true" hidden="false" outlineLevel="0" max="14840" min="14840" style="1" width="13.57"/>
    <col collapsed="false" customWidth="true" hidden="false" outlineLevel="0" max="14841" min="14841" style="1" width="16.57"/>
    <col collapsed="false" customWidth="true" hidden="false" outlineLevel="0" max="14842" min="14842" style="1" width="12"/>
    <col collapsed="false" customWidth="true" hidden="false" outlineLevel="0" max="14844" min="14843" style="1" width="16"/>
    <col collapsed="false" customWidth="true" hidden="false" outlineLevel="0" max="14845" min="14845" style="1" width="20.29"/>
    <col collapsed="false" customWidth="true" hidden="false" outlineLevel="0" max="14846" min="14846" style="1" width="20.71"/>
    <col collapsed="false" customWidth="false" hidden="false" outlineLevel="0" max="15089" min="14847" style="1" width="9.14"/>
    <col collapsed="false" customWidth="true" hidden="false" outlineLevel="0" max="15090" min="15090" style="1" width="4.57"/>
    <col collapsed="false" customWidth="true" hidden="false" outlineLevel="0" max="15091" min="15091" style="1" width="33.57"/>
    <col collapsed="false" customWidth="true" hidden="false" outlineLevel="0" max="15092" min="15092" style="1" width="14.14"/>
    <col collapsed="false" customWidth="true" hidden="false" outlineLevel="0" max="15093" min="15093" style="1" width="18"/>
    <col collapsed="false" customWidth="true" hidden="false" outlineLevel="0" max="15094" min="15094" style="1" width="29.29"/>
    <col collapsed="false" customWidth="true" hidden="false" outlineLevel="0" max="15095" min="15095" style="1" width="16.57"/>
    <col collapsed="false" customWidth="true" hidden="false" outlineLevel="0" max="15096" min="15096" style="1" width="13.57"/>
    <col collapsed="false" customWidth="true" hidden="false" outlineLevel="0" max="15097" min="15097" style="1" width="16.57"/>
    <col collapsed="false" customWidth="true" hidden="false" outlineLevel="0" max="15098" min="15098" style="1" width="12"/>
    <col collapsed="false" customWidth="true" hidden="false" outlineLevel="0" max="15100" min="15099" style="1" width="16"/>
    <col collapsed="false" customWidth="true" hidden="false" outlineLevel="0" max="15101" min="15101" style="1" width="20.29"/>
    <col collapsed="false" customWidth="true" hidden="false" outlineLevel="0" max="15102" min="15102" style="1" width="20.71"/>
    <col collapsed="false" customWidth="false" hidden="false" outlineLevel="0" max="15345" min="15103" style="1" width="9.14"/>
    <col collapsed="false" customWidth="true" hidden="false" outlineLevel="0" max="15346" min="15346" style="1" width="4.57"/>
    <col collapsed="false" customWidth="true" hidden="false" outlineLevel="0" max="15347" min="15347" style="1" width="33.57"/>
    <col collapsed="false" customWidth="true" hidden="false" outlineLevel="0" max="15348" min="15348" style="1" width="14.14"/>
    <col collapsed="false" customWidth="true" hidden="false" outlineLevel="0" max="15349" min="15349" style="1" width="18"/>
    <col collapsed="false" customWidth="true" hidden="false" outlineLevel="0" max="15350" min="15350" style="1" width="29.29"/>
    <col collapsed="false" customWidth="true" hidden="false" outlineLevel="0" max="15351" min="15351" style="1" width="16.57"/>
    <col collapsed="false" customWidth="true" hidden="false" outlineLevel="0" max="15352" min="15352" style="1" width="13.57"/>
    <col collapsed="false" customWidth="true" hidden="false" outlineLevel="0" max="15353" min="15353" style="1" width="16.57"/>
    <col collapsed="false" customWidth="true" hidden="false" outlineLevel="0" max="15354" min="15354" style="1" width="12"/>
    <col collapsed="false" customWidth="true" hidden="false" outlineLevel="0" max="15356" min="15355" style="1" width="16"/>
    <col collapsed="false" customWidth="true" hidden="false" outlineLevel="0" max="15357" min="15357" style="1" width="20.29"/>
    <col collapsed="false" customWidth="true" hidden="false" outlineLevel="0" max="15358" min="15358" style="1" width="20.71"/>
    <col collapsed="false" customWidth="false" hidden="false" outlineLevel="0" max="15601" min="15359" style="1" width="9.14"/>
    <col collapsed="false" customWidth="true" hidden="false" outlineLevel="0" max="15602" min="15602" style="1" width="4.57"/>
    <col collapsed="false" customWidth="true" hidden="false" outlineLevel="0" max="15603" min="15603" style="1" width="33.57"/>
    <col collapsed="false" customWidth="true" hidden="false" outlineLevel="0" max="15604" min="15604" style="1" width="14.14"/>
    <col collapsed="false" customWidth="true" hidden="false" outlineLevel="0" max="15605" min="15605" style="1" width="18"/>
    <col collapsed="false" customWidth="true" hidden="false" outlineLevel="0" max="15606" min="15606" style="1" width="29.29"/>
    <col collapsed="false" customWidth="true" hidden="false" outlineLevel="0" max="15607" min="15607" style="1" width="16.57"/>
    <col collapsed="false" customWidth="true" hidden="false" outlineLevel="0" max="15608" min="15608" style="1" width="13.57"/>
    <col collapsed="false" customWidth="true" hidden="false" outlineLevel="0" max="15609" min="15609" style="1" width="16.57"/>
    <col collapsed="false" customWidth="true" hidden="false" outlineLevel="0" max="15610" min="15610" style="1" width="12"/>
    <col collapsed="false" customWidth="true" hidden="false" outlineLevel="0" max="15612" min="15611" style="1" width="16"/>
    <col collapsed="false" customWidth="true" hidden="false" outlineLevel="0" max="15613" min="15613" style="1" width="20.29"/>
    <col collapsed="false" customWidth="true" hidden="false" outlineLevel="0" max="15614" min="15614" style="1" width="20.71"/>
    <col collapsed="false" customWidth="false" hidden="false" outlineLevel="0" max="15857" min="15615" style="1" width="9.14"/>
    <col collapsed="false" customWidth="true" hidden="false" outlineLevel="0" max="15858" min="15858" style="1" width="4.57"/>
    <col collapsed="false" customWidth="true" hidden="false" outlineLevel="0" max="15859" min="15859" style="1" width="33.57"/>
    <col collapsed="false" customWidth="true" hidden="false" outlineLevel="0" max="15860" min="15860" style="1" width="14.14"/>
    <col collapsed="false" customWidth="true" hidden="false" outlineLevel="0" max="15861" min="15861" style="1" width="18"/>
    <col collapsed="false" customWidth="true" hidden="false" outlineLevel="0" max="15862" min="15862" style="1" width="29.29"/>
    <col collapsed="false" customWidth="true" hidden="false" outlineLevel="0" max="15863" min="15863" style="1" width="16.57"/>
    <col collapsed="false" customWidth="true" hidden="false" outlineLevel="0" max="15864" min="15864" style="1" width="13.57"/>
    <col collapsed="false" customWidth="true" hidden="false" outlineLevel="0" max="15865" min="15865" style="1" width="16.57"/>
    <col collapsed="false" customWidth="true" hidden="false" outlineLevel="0" max="15866" min="15866" style="1" width="12"/>
    <col collapsed="false" customWidth="true" hidden="false" outlineLevel="0" max="15868" min="15867" style="1" width="16"/>
    <col collapsed="false" customWidth="true" hidden="false" outlineLevel="0" max="15869" min="15869" style="1" width="20.29"/>
    <col collapsed="false" customWidth="true" hidden="false" outlineLevel="0" max="15870" min="15870" style="1" width="20.71"/>
    <col collapsed="false" customWidth="false" hidden="false" outlineLevel="0" max="16113" min="15871" style="1" width="9.14"/>
    <col collapsed="false" customWidth="true" hidden="false" outlineLevel="0" max="16114" min="16114" style="1" width="4.57"/>
    <col collapsed="false" customWidth="true" hidden="false" outlineLevel="0" max="16115" min="16115" style="1" width="33.57"/>
    <col collapsed="false" customWidth="true" hidden="false" outlineLevel="0" max="16116" min="16116" style="1" width="14.14"/>
    <col collapsed="false" customWidth="true" hidden="false" outlineLevel="0" max="16117" min="16117" style="1" width="18"/>
    <col collapsed="false" customWidth="true" hidden="false" outlineLevel="0" max="16118" min="16118" style="1" width="29.29"/>
    <col collapsed="false" customWidth="true" hidden="false" outlineLevel="0" max="16119" min="16119" style="1" width="16.57"/>
    <col collapsed="false" customWidth="true" hidden="false" outlineLevel="0" max="16120" min="16120" style="1" width="13.57"/>
    <col collapsed="false" customWidth="true" hidden="false" outlineLevel="0" max="16121" min="16121" style="1" width="16.57"/>
    <col collapsed="false" customWidth="true" hidden="false" outlineLevel="0" max="16122" min="16122" style="1" width="12"/>
    <col collapsed="false" customWidth="true" hidden="false" outlineLevel="0" max="16124" min="16123" style="1" width="16"/>
    <col collapsed="false" customWidth="true" hidden="false" outlineLevel="0" max="16125" min="16125" style="1" width="20.29"/>
    <col collapsed="false" customWidth="true" hidden="false" outlineLevel="0" max="16126" min="16126" style="1" width="20.71"/>
    <col collapsed="false" customWidth="false" hidden="false" outlineLevel="0" max="16384" min="16127" style="1" width="9.14"/>
  </cols>
  <sheetData>
    <row r="2" customFormat="false" ht="36" hidden="false" customHeight="true" outlineLevel="0" collapsed="false">
      <c r="B2" s="29" t="s">
        <v>8</v>
      </c>
      <c r="C2" s="29"/>
      <c r="D2" s="29"/>
      <c r="E2" s="29"/>
      <c r="F2" s="29"/>
      <c r="G2" s="30"/>
    </row>
    <row r="3" customFormat="false" ht="15" hidden="false" customHeight="false" outlineLevel="0" collapsed="false">
      <c r="B3" s="7"/>
      <c r="C3" s="8"/>
      <c r="D3" s="31"/>
      <c r="E3" s="32"/>
      <c r="F3" s="7"/>
      <c r="G3" s="7"/>
    </row>
    <row r="4" customFormat="false" ht="36" hidden="false" customHeight="true" outlineLevel="0" collapsed="false">
      <c r="B4" s="33" t="s">
        <v>30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10</v>
      </c>
      <c r="D5" s="35" t="s">
        <v>11</v>
      </c>
      <c r="E5" s="35" t="s">
        <v>12</v>
      </c>
      <c r="F5" s="34" t="s">
        <v>31</v>
      </c>
      <c r="G5" s="34" t="s">
        <v>14</v>
      </c>
      <c r="H5" s="36" t="s">
        <v>15</v>
      </c>
      <c r="I5" s="36" t="s">
        <v>5</v>
      </c>
      <c r="J5" s="37" t="s">
        <v>16</v>
      </c>
      <c r="K5" s="38" t="s">
        <v>17</v>
      </c>
      <c r="L5" s="39" t="s">
        <v>18</v>
      </c>
      <c r="M5" s="38" t="s">
        <v>19</v>
      </c>
      <c r="N5" s="38" t="s">
        <v>20</v>
      </c>
    </row>
    <row r="6" customFormat="false" ht="38.25" hidden="false" customHeight="true" outlineLevel="0" collapsed="false">
      <c r="B6" s="40" t="n">
        <v>1</v>
      </c>
      <c r="C6" s="41" t="s">
        <v>32</v>
      </c>
      <c r="D6" s="42" t="s">
        <v>33</v>
      </c>
      <c r="E6" s="43" t="s">
        <v>23</v>
      </c>
      <c r="F6" s="44" t="n">
        <v>0.85</v>
      </c>
      <c r="G6" s="44" t="n">
        <v>1.52</v>
      </c>
      <c r="H6" s="45" t="n">
        <v>2</v>
      </c>
      <c r="I6" s="44" t="n">
        <f aca="false">F6*G6*H6</f>
        <v>2.584</v>
      </c>
      <c r="J6" s="46" t="s">
        <v>34</v>
      </c>
      <c r="K6" s="45" t="s">
        <v>25</v>
      </c>
      <c r="L6" s="47" t="s">
        <v>35</v>
      </c>
      <c r="M6" s="47" t="s">
        <v>27</v>
      </c>
      <c r="N6" s="47" t="s">
        <v>36</v>
      </c>
    </row>
    <row r="7" customFormat="false" ht="33" hidden="false" customHeight="true" outlineLevel="0" collapsed="false">
      <c r="B7" s="40"/>
      <c r="C7" s="41"/>
      <c r="D7" s="42" t="s">
        <v>37</v>
      </c>
      <c r="E7" s="43" t="s">
        <v>23</v>
      </c>
      <c r="F7" s="44" t="n">
        <v>0.85</v>
      </c>
      <c r="G7" s="44" t="n">
        <v>1.52</v>
      </c>
      <c r="H7" s="45" t="n">
        <v>2</v>
      </c>
      <c r="I7" s="44" t="n">
        <f aca="false">F7*G7*H7</f>
        <v>2.584</v>
      </c>
      <c r="J7" s="46" t="s">
        <v>34</v>
      </c>
      <c r="K7" s="45" t="s">
        <v>25</v>
      </c>
      <c r="L7" s="47" t="s">
        <v>35</v>
      </c>
      <c r="M7" s="47" t="s">
        <v>38</v>
      </c>
      <c r="N7" s="47" t="s">
        <v>36</v>
      </c>
    </row>
    <row r="8" customFormat="false" ht="36.75" hidden="false" customHeight="true" outlineLevel="0" collapsed="false">
      <c r="B8" s="40"/>
      <c r="C8" s="41"/>
      <c r="D8" s="42" t="s">
        <v>39</v>
      </c>
      <c r="E8" s="43" t="s">
        <v>23</v>
      </c>
      <c r="F8" s="44" t="n">
        <v>0.85</v>
      </c>
      <c r="G8" s="44" t="n">
        <v>1.52</v>
      </c>
      <c r="H8" s="45" t="n">
        <v>2</v>
      </c>
      <c r="I8" s="44" t="n">
        <f aca="false">F8*G8*H8</f>
        <v>2.584</v>
      </c>
      <c r="J8" s="46" t="s">
        <v>34</v>
      </c>
      <c r="K8" s="45" t="s">
        <v>25</v>
      </c>
      <c r="L8" s="47" t="s">
        <v>35</v>
      </c>
      <c r="M8" s="47" t="s">
        <v>27</v>
      </c>
      <c r="N8" s="47" t="s">
        <v>36</v>
      </c>
    </row>
    <row r="9" customFormat="false" ht="16.5" hidden="false" customHeight="true" outlineLevel="0" collapsed="false">
      <c r="B9" s="48"/>
      <c r="C9" s="48"/>
      <c r="D9" s="48"/>
      <c r="E9" s="48"/>
      <c r="F9" s="48"/>
      <c r="G9" s="48"/>
      <c r="H9" s="49" t="n">
        <f aca="false">SUM(H6:H8)</f>
        <v>6</v>
      </c>
      <c r="I9" s="50" t="n">
        <f aca="false">SUM(I6:I8)</f>
        <v>7.752</v>
      </c>
      <c r="J9" s="51"/>
      <c r="K9" s="52"/>
    </row>
    <row r="10" customFormat="false" ht="30.75" hidden="false" customHeight="true" outlineLevel="0" collapsed="false">
      <c r="B10" s="53"/>
      <c r="C10" s="54"/>
      <c r="D10" s="54"/>
      <c r="E10" s="54"/>
      <c r="F10" s="54"/>
      <c r="G10" s="55"/>
    </row>
    <row r="12" customFormat="false" ht="12.75" hidden="false" customHeight="false" outlineLevel="0" collapsed="false">
      <c r="J12" s="3"/>
    </row>
    <row r="13" customFormat="false" ht="12.75" hidden="false" customHeight="false" outlineLevel="0" collapsed="false">
      <c r="J13" s="3"/>
    </row>
    <row r="14" customFormat="false" ht="12.75" hidden="false" customHeight="false" outlineLevel="0" collapsed="false">
      <c r="D14" s="56"/>
      <c r="J14" s="3"/>
    </row>
    <row r="15" customFormat="false" ht="12.75" hidden="false" customHeight="false" outlineLevel="0" collapsed="false">
      <c r="J15" s="3"/>
    </row>
    <row r="20" customFormat="false" ht="12.75" hidden="false" customHeight="false" outlineLevel="0" collapsed="false">
      <c r="I20" s="57"/>
    </row>
    <row r="65033" customFormat="false" ht="12.75" hidden="false" customHeight="false" outlineLevel="0" collapsed="false">
      <c r="F65033" s="2" t="s">
        <v>29</v>
      </c>
    </row>
  </sheetData>
  <mergeCells count="5">
    <mergeCell ref="B2:F2"/>
    <mergeCell ref="B4:K4"/>
    <mergeCell ref="B6:B8"/>
    <mergeCell ref="C6:C8"/>
    <mergeCell ref="C10:F1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Kłosowska Marta</cp:lastModifiedBy>
  <cp:lastPrinted>2026-04-21T08:59:59Z</cp:lastPrinted>
  <dcterms:modified xsi:type="dcterms:W3CDTF">2026-08-04T05:28:56Z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